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2) GPOR/McKeegan South - M/(0) Initial Filing - McKeegan South - M  (dtd ##.##.####)/"/>
    </mc:Choice>
  </mc:AlternateContent>
  <xr:revisionPtr revIDLastSave="207" documentId="13_ncr:1_{7BF06239-3DD4-4C85-840F-F4B278A8FAA8}" xr6:coauthVersionLast="47" xr6:coauthVersionMax="47" xr10:uidLastSave="{27007DB0-C27E-4739-927E-122D74131AFE}"/>
  <bookViews>
    <workbookView minimized="1" xWindow="-23025" yWindow="1245" windowWidth="21600" windowHeight="11175" firstSheet="2" activeTab="2" xr2:uid="{00000000-000D-0000-FFFF-FFFF00000000}"/>
  </bookViews>
  <sheets>
    <sheet name="West Unit 1 A-6" sheetId="2" state="hidden" r:id="rId1"/>
    <sheet name="West Unit 2" sheetId="3" state="hidden" r:id="rId2"/>
    <sheet name="Ex. A - McKeegan South-M" sheetId="8" r:id="rId3"/>
    <sheet name="ex h" sheetId="26" r:id="rId4"/>
    <sheet name="West Unit 3" sheetId="22" state="hidden" r:id="rId5"/>
    <sheet name="West Unit 3 Leasing" sheetId="23" state="hidden" r:id="rId6"/>
    <sheet name="West Unit 3 A-6" sheetId="24" state="hidden" r:id="rId7"/>
    <sheet name="West Unit 4" sheetId="25" state="hidden" r:id="rId8"/>
  </sheets>
  <definedNames>
    <definedName name="_xlnm._FilterDatabase" localSheetId="3" hidden="1">'ex h'!$A$3:$W$281</definedName>
    <definedName name="_xlnm._FilterDatabase" localSheetId="2" hidden="1">'Ex. A - McKeegan South-M'!$A$3:$W$281</definedName>
    <definedName name="_xlnm.Print_Area" localSheetId="3">'ex h'!$A$1:$W$288</definedName>
    <definedName name="_xlnm.Print_Area" localSheetId="2">'Ex. A - McKeegan South-M'!$A$1:$W$288</definedName>
    <definedName name="_xlnm.Print_Titles" localSheetId="3">'ex h'!$1:$3</definedName>
    <definedName name="_xlnm.Print_Titles" localSheetId="2">'Ex. A - McKeegan South-M'!$1:$3</definedName>
    <definedName name="Z_448E33CD_8563_4540_9591_6A354C517C14_.wvu.FilterData" localSheetId="3" hidden="1">'ex h'!$A$3:$W$65</definedName>
    <definedName name="Z_448E33CD_8563_4540_9591_6A354C517C14_.wvu.FilterData" localSheetId="2" hidden="1">'Ex. A - McKeegan South-M'!$A$3:$W$65</definedName>
    <definedName name="Z_448E33CD_8563_4540_9591_6A354C517C14_.wvu.FilterData" localSheetId="1" hidden="1">'West Unit 2'!$A$1:$AM$43</definedName>
    <definedName name="Z_448E33CD_8563_4540_9591_6A354C517C14_.wvu.FilterData" localSheetId="4" hidden="1">'West Unit 3'!$A$1:$AL$38</definedName>
    <definedName name="Z_448E33CD_8563_4540_9591_6A354C517C14_.wvu.FilterData" localSheetId="7" hidden="1">'West Unit 4'!$A$1:$AL$61</definedName>
    <definedName name="Z_77829B90_EEA1_4A35_8C73_FFDC7B2D470C_.wvu.FilterData" localSheetId="3" hidden="1">'ex h'!$A$3:$W$65</definedName>
    <definedName name="Z_77829B90_EEA1_4A35_8C73_FFDC7B2D470C_.wvu.FilterData" localSheetId="2" hidden="1">'Ex. A - McKeegan South-M'!$A$3:$W$65</definedName>
    <definedName name="Z_A7166295_77B0_43DD_843D_B5216D03AA81_.wvu.FilterData" localSheetId="3" hidden="1">'ex h'!$A$3:$W$65</definedName>
    <definedName name="Z_A7166295_77B0_43DD_843D_B5216D03AA81_.wvu.FilterData" localSheetId="2" hidden="1">'Ex. A - McKeegan South-M'!$A$3:$W$65</definedName>
    <definedName name="Z_BE2497F2_82AA_40C4_959D_5DCA4F95D9AE_.wvu.FilterData" localSheetId="3" hidden="1">'ex h'!$A$3:$W$65</definedName>
    <definedName name="Z_BE2497F2_82AA_40C4_959D_5DCA4F95D9AE_.wvu.FilterData" localSheetId="2" hidden="1">'Ex. A - McKeegan South-M'!$A$3:$W$65</definedName>
    <definedName name="Z_BE2497F2_82AA_40C4_959D_5DCA4F95D9AE_.wvu.FilterData" localSheetId="1" hidden="1">'West Unit 2'!$A$1:$AM$43</definedName>
    <definedName name="Z_BE2497F2_82AA_40C4_959D_5DCA4F95D9AE_.wvu.FilterData" localSheetId="4" hidden="1">'West Unit 3'!$A$1:$AL$38</definedName>
    <definedName name="Z_BE2497F2_82AA_40C4_959D_5DCA4F95D9AE_.wvu.FilterData" localSheetId="7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4" hidden="1">'West Unit 3'!$A$1:$AL$38</definedName>
    <definedName name="Z_D2A26EA0_8800_4F43_AC78_5ED2A1AB27C9_.wvu.FilterData" localSheetId="7" hidden="1">'West Unit 4'!$A$1:$AL$61</definedName>
    <definedName name="Z_F569D80F_1BE5_4642_9477_0361736BFC4E_.wvu.FilterData" localSheetId="3" hidden="1">'ex h'!$A$3:$W$65</definedName>
    <definedName name="Z_F569D80F_1BE5_4642_9477_0361736BFC4E_.wvu.FilterData" localSheetId="2" hidden="1">'Ex. A - McKeegan South-M'!$A$3:$W$65</definedName>
    <definedName name="Z_F569D80F_1BE5_4642_9477_0361736BFC4E_.wvu.FilterData" localSheetId="1" hidden="1">'West Unit 2'!$A$1:$AM$43</definedName>
    <definedName name="Z_F569D80F_1BE5_4642_9477_0361736BFC4E_.wvu.FilterData" localSheetId="4" hidden="1">'West Unit 3'!$A$1:$AL$38</definedName>
    <definedName name="Z_F569D80F_1BE5_4642_9477_0361736BFC4E_.wvu.FilterData" localSheetId="7" hidden="1">'West Unit 4'!$A$1:$AL$61</definedName>
  </definedNames>
  <calcPr calcId="191029"/>
  <customWorkbookViews>
    <customWorkbookView name="Kevin" guid="{F569D80F-1BE5-4642-9477-0361736BFC4E}" maximized="1" windowWidth="0" windowHeight="0" activeSheetId="0"/>
    <customWorkbookView name="Keith" guid="{448E33CD-8563-4540-9591-6A354C517C14}" maximized="1" windowWidth="0" windowHeight="0" activeSheetId="0"/>
    <customWorkbookView name="Filter 2" guid="{77829B90-EEA1-4A35-8C73-FFDC7B2D470C}" maximized="1" windowWidth="0" windowHeight="0" activeSheetId="0"/>
    <customWorkbookView name="Stuview" guid="{A7166295-77B0-43DD-843D-B5216D03AA81}" maximized="1" windowWidth="0" windowHeight="0" activeSheetId="0"/>
    <customWorkbookView name="Filter 1" guid="{BE2497F2-82AA-40C4-959D-5DCA4F95D9AE}" maximized="1" windowWidth="0" windowHeight="0" activeSheetId="0"/>
    <customWorkbookView name="Nicky" guid="{D2A26EA0-8800-4F43-AC78-5ED2A1AB27C9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79" i="26" l="1"/>
  <c r="I279" i="26"/>
  <c r="I278" i="26"/>
  <c r="I277" i="26"/>
  <c r="N276" i="26"/>
  <c r="I276" i="26"/>
  <c r="I275" i="26"/>
  <c r="I273" i="26"/>
  <c r="I271" i="26"/>
  <c r="I269" i="26"/>
  <c r="I267" i="26"/>
  <c r="I266" i="26"/>
  <c r="I265" i="26"/>
  <c r="I264" i="26"/>
  <c r="I263" i="26"/>
  <c r="I262" i="26"/>
  <c r="I261" i="26"/>
  <c r="N260" i="26"/>
  <c r="I260" i="26"/>
  <c r="N259" i="26"/>
  <c r="I259" i="26"/>
  <c r="N258" i="26"/>
  <c r="I258" i="26"/>
  <c r="I257" i="26"/>
  <c r="I256" i="26"/>
  <c r="N255" i="26"/>
  <c r="I255" i="26"/>
  <c r="I254" i="26"/>
  <c r="I253" i="26"/>
  <c r="I252" i="26"/>
  <c r="I251" i="26"/>
  <c r="I250" i="26"/>
  <c r="I249" i="26"/>
  <c r="I248" i="26"/>
  <c r="I247" i="26"/>
  <c r="O246" i="26"/>
  <c r="N246" i="26" s="1"/>
  <c r="S246" i="26" s="1"/>
  <c r="I245" i="26"/>
  <c r="I244" i="26"/>
  <c r="I243" i="26"/>
  <c r="I242" i="26"/>
  <c r="I241" i="26"/>
  <c r="I240" i="26"/>
  <c r="I239" i="26"/>
  <c r="I238" i="26"/>
  <c r="I237" i="26"/>
  <c r="N236" i="26"/>
  <c r="I236" i="26"/>
  <c r="I235" i="26"/>
  <c r="I234" i="26"/>
  <c r="I233" i="26"/>
  <c r="I232" i="26"/>
  <c r="I231" i="26"/>
  <c r="I230" i="26"/>
  <c r="I229" i="26"/>
  <c r="I228" i="26"/>
  <c r="I227" i="26"/>
  <c r="I226" i="26"/>
  <c r="I225" i="26"/>
  <c r="I224" i="26"/>
  <c r="I223" i="26"/>
  <c r="N222" i="26"/>
  <c r="I222" i="26"/>
  <c r="N221" i="26"/>
  <c r="I221" i="26"/>
  <c r="I220" i="26"/>
  <c r="I219" i="26"/>
  <c r="I218" i="26"/>
  <c r="N217" i="26"/>
  <c r="I217" i="26"/>
  <c r="I216" i="26"/>
  <c r="I215" i="26"/>
  <c r="N214" i="26"/>
  <c r="I214" i="26"/>
  <c r="N213" i="26"/>
  <c r="I213" i="26"/>
  <c r="N212" i="26"/>
  <c r="I212" i="26"/>
  <c r="N211" i="26"/>
  <c r="I211" i="26"/>
  <c r="I210" i="26"/>
  <c r="I209" i="26"/>
  <c r="I208" i="26"/>
  <c r="N207" i="26"/>
  <c r="I207" i="26"/>
  <c r="N206" i="26"/>
  <c r="I206" i="26"/>
  <c r="I205" i="26"/>
  <c r="I204" i="26"/>
  <c r="I203" i="26"/>
  <c r="I202" i="26"/>
  <c r="I201" i="26"/>
  <c r="I200" i="26"/>
  <c r="I199" i="26"/>
  <c r="I198" i="26"/>
  <c r="I197" i="26"/>
  <c r="I196" i="26"/>
  <c r="I195" i="26"/>
  <c r="I194" i="26"/>
  <c r="I193" i="26"/>
  <c r="I192" i="26"/>
  <c r="I191" i="26"/>
  <c r="I190" i="26"/>
  <c r="I189" i="26"/>
  <c r="I188" i="26"/>
  <c r="I187" i="26"/>
  <c r="N186" i="26"/>
  <c r="I186" i="26"/>
  <c r="I185" i="26"/>
  <c r="N184" i="26"/>
  <c r="I184" i="26"/>
  <c r="I183" i="26"/>
  <c r="N182" i="26"/>
  <c r="I182" i="26"/>
  <c r="I181" i="26"/>
  <c r="I180" i="26"/>
  <c r="I179" i="26"/>
  <c r="N178" i="26"/>
  <c r="I178" i="26"/>
  <c r="N177" i="26"/>
  <c r="I177" i="26"/>
  <c r="I176" i="26"/>
  <c r="I175" i="26"/>
  <c r="I174" i="26"/>
  <c r="I173" i="26"/>
  <c r="I172" i="26"/>
  <c r="I171" i="26"/>
  <c r="I170" i="26"/>
  <c r="I169" i="26"/>
  <c r="I168" i="26"/>
  <c r="I167" i="26"/>
  <c r="I166" i="26"/>
  <c r="I165" i="26"/>
  <c r="I164" i="26"/>
  <c r="I163" i="26"/>
  <c r="I162" i="26"/>
  <c r="I161" i="26"/>
  <c r="I160" i="26"/>
  <c r="I159" i="26"/>
  <c r="I158" i="26"/>
  <c r="I157" i="26"/>
  <c r="I156" i="26"/>
  <c r="I155" i="26"/>
  <c r="I154" i="26"/>
  <c r="I153" i="26"/>
  <c r="I152" i="26"/>
  <c r="I151" i="26"/>
  <c r="I150" i="26"/>
  <c r="I149" i="26"/>
  <c r="I148" i="26"/>
  <c r="N147" i="26"/>
  <c r="I147" i="26"/>
  <c r="N146" i="26"/>
  <c r="I146" i="26"/>
  <c r="N145" i="26"/>
  <c r="I145" i="26"/>
  <c r="N144" i="26"/>
  <c r="I144" i="26"/>
  <c r="N143" i="26"/>
  <c r="I143" i="26"/>
  <c r="N142" i="26"/>
  <c r="I142" i="26"/>
  <c r="N141" i="26"/>
  <c r="I141" i="26"/>
  <c r="I140" i="26"/>
  <c r="I139" i="26"/>
  <c r="I138" i="26"/>
  <c r="I137" i="26"/>
  <c r="N136" i="26"/>
  <c r="I136" i="26"/>
  <c r="N135" i="26"/>
  <c r="I135" i="26"/>
  <c r="I134" i="26"/>
  <c r="I133" i="26"/>
  <c r="N132" i="26"/>
  <c r="I132" i="26"/>
  <c r="N131" i="26"/>
  <c r="I131" i="26"/>
  <c r="N130" i="26"/>
  <c r="I130" i="26"/>
  <c r="N129" i="26"/>
  <c r="I129" i="26"/>
  <c r="I128" i="26"/>
  <c r="N127" i="26"/>
  <c r="I127" i="26"/>
  <c r="I126" i="26"/>
  <c r="N125" i="26"/>
  <c r="I125" i="26"/>
  <c r="I124" i="26"/>
  <c r="I123" i="26"/>
  <c r="I122" i="26"/>
  <c r="I121" i="26"/>
  <c r="I120" i="26"/>
  <c r="I119" i="26"/>
  <c r="I118" i="26"/>
  <c r="I117" i="26"/>
  <c r="I116" i="26"/>
  <c r="I115" i="26"/>
  <c r="I114" i="26"/>
  <c r="I113" i="26"/>
  <c r="I112" i="26"/>
  <c r="I111" i="26"/>
  <c r="I110" i="26"/>
  <c r="I109" i="26"/>
  <c r="I108" i="26"/>
  <c r="I107" i="26"/>
  <c r="I106" i="26"/>
  <c r="N105" i="26"/>
  <c r="I105" i="26"/>
  <c r="I104" i="26"/>
  <c r="I103" i="26"/>
  <c r="N102" i="26"/>
  <c r="I102" i="26"/>
  <c r="I101" i="26"/>
  <c r="I100" i="26"/>
  <c r="I99" i="26"/>
  <c r="N98" i="26"/>
  <c r="I98" i="26"/>
  <c r="N97" i="26"/>
  <c r="I97" i="26"/>
  <c r="I96" i="26"/>
  <c r="I95" i="26"/>
  <c r="I94" i="26"/>
  <c r="I93" i="26"/>
  <c r="I92" i="26"/>
  <c r="I91" i="26"/>
  <c r="I90" i="26"/>
  <c r="I89" i="26"/>
  <c r="I88" i="26"/>
  <c r="I87" i="26"/>
  <c r="I86" i="26"/>
  <c r="I85" i="26"/>
  <c r="I84" i="26"/>
  <c r="I83" i="26"/>
  <c r="I82" i="26"/>
  <c r="I81" i="26"/>
  <c r="I80" i="26"/>
  <c r="I79" i="26"/>
  <c r="I78" i="26"/>
  <c r="I77" i="26"/>
  <c r="I76" i="26"/>
  <c r="I75" i="26"/>
  <c r="I74" i="26"/>
  <c r="I73" i="26"/>
  <c r="I72" i="26"/>
  <c r="I71" i="26"/>
  <c r="I70" i="26"/>
  <c r="I69" i="26"/>
  <c r="I68" i="26"/>
  <c r="I67" i="26"/>
  <c r="I66" i="26"/>
  <c r="I65" i="26"/>
  <c r="I64" i="26"/>
  <c r="I63" i="26"/>
  <c r="I62" i="26"/>
  <c r="I61" i="26"/>
  <c r="I60" i="26"/>
  <c r="I59" i="26"/>
  <c r="I58" i="26"/>
  <c r="I57" i="26"/>
  <c r="I56" i="26"/>
  <c r="I55" i="26"/>
  <c r="I54" i="26"/>
  <c r="I53" i="26"/>
  <c r="I52" i="26"/>
  <c r="I51" i="26"/>
  <c r="I50" i="26"/>
  <c r="I49" i="26"/>
  <c r="I48" i="26"/>
  <c r="I47" i="26"/>
  <c r="I46" i="26"/>
  <c r="I45" i="26"/>
  <c r="I44" i="26"/>
  <c r="I43" i="26"/>
  <c r="I42" i="26"/>
  <c r="I41" i="26"/>
  <c r="I40" i="26"/>
  <c r="I39" i="26"/>
  <c r="I38" i="26"/>
  <c r="I37" i="26"/>
  <c r="I36" i="26"/>
  <c r="I35" i="26"/>
  <c r="I34" i="26"/>
  <c r="I33" i="26"/>
  <c r="I32" i="26"/>
  <c r="I31" i="26"/>
  <c r="I30" i="26"/>
  <c r="I29" i="26"/>
  <c r="I28" i="26"/>
  <c r="I27" i="26"/>
  <c r="I26" i="26"/>
  <c r="I25" i="26"/>
  <c r="N24" i="26"/>
  <c r="I24" i="26"/>
  <c r="I23" i="26"/>
  <c r="I22" i="26"/>
  <c r="I21" i="26"/>
  <c r="N20" i="26"/>
  <c r="I20" i="26"/>
  <c r="I19" i="26"/>
  <c r="I18" i="26"/>
  <c r="I17" i="26"/>
  <c r="N16" i="26"/>
  <c r="I16" i="26"/>
  <c r="N15" i="26"/>
  <c r="I15" i="26"/>
  <c r="N14" i="26"/>
  <c r="I14" i="26"/>
  <c r="I9" i="26"/>
  <c r="N8" i="26"/>
  <c r="I8" i="26"/>
  <c r="I7" i="26"/>
  <c r="I6" i="26"/>
  <c r="I5" i="26"/>
  <c r="I4" i="26"/>
  <c r="I280" i="26" l="1"/>
  <c r="I138" i="8"/>
  <c r="N97" i="8"/>
  <c r="I279" i="8"/>
  <c r="I278" i="8"/>
  <c r="I277" i="8"/>
  <c r="I276" i="8"/>
  <c r="I275" i="8"/>
  <c r="I273" i="8"/>
  <c r="I271" i="8"/>
  <c r="I269" i="8"/>
  <c r="I267" i="8"/>
  <c r="I266" i="8"/>
  <c r="I265" i="8"/>
  <c r="I264" i="8"/>
  <c r="I263" i="8"/>
  <c r="I262" i="8"/>
  <c r="I261" i="8"/>
  <c r="I260" i="8"/>
  <c r="I259" i="8"/>
  <c r="I258" i="8"/>
  <c r="I257" i="8"/>
  <c r="I256" i="8"/>
  <c r="I255" i="8"/>
  <c r="I254" i="8"/>
  <c r="I253" i="8"/>
  <c r="I252" i="8"/>
  <c r="J244" i="26" l="1"/>
  <c r="O244" i="26" s="1"/>
  <c r="N244" i="26" s="1"/>
  <c r="J242" i="26"/>
  <c r="O242" i="26" s="1"/>
  <c r="N242" i="26" s="1"/>
  <c r="J240" i="26"/>
  <c r="O240" i="26" s="1"/>
  <c r="N240" i="26" s="1"/>
  <c r="J238" i="26"/>
  <c r="O238" i="26" s="1"/>
  <c r="N238" i="26" s="1"/>
  <c r="J236" i="26"/>
  <c r="Q236" i="26" s="1"/>
  <c r="J234" i="26"/>
  <c r="O234" i="26" s="1"/>
  <c r="N234" i="26" s="1"/>
  <c r="J232" i="26"/>
  <c r="O232" i="26" s="1"/>
  <c r="N232" i="26" s="1"/>
  <c r="J230" i="26"/>
  <c r="O230" i="26" s="1"/>
  <c r="N230" i="26" s="1"/>
  <c r="J228" i="26"/>
  <c r="O228" i="26" s="1"/>
  <c r="N228" i="26" s="1"/>
  <c r="J226" i="26"/>
  <c r="O226" i="26" s="1"/>
  <c r="N226" i="26" s="1"/>
  <c r="J224" i="26"/>
  <c r="O224" i="26" s="1"/>
  <c r="N224" i="26" s="1"/>
  <c r="J222" i="26"/>
  <c r="Q222" i="26" s="1"/>
  <c r="J220" i="26"/>
  <c r="O220" i="26" s="1"/>
  <c r="N220" i="26" s="1"/>
  <c r="J218" i="26"/>
  <c r="O218" i="26" s="1"/>
  <c r="N218" i="26" s="1"/>
  <c r="J205" i="26"/>
  <c r="O205" i="26" s="1"/>
  <c r="N205" i="26" s="1"/>
  <c r="J203" i="26"/>
  <c r="O203" i="26" s="1"/>
  <c r="N203" i="26" s="1"/>
  <c r="J201" i="26"/>
  <c r="O201" i="26" s="1"/>
  <c r="N201" i="26" s="1"/>
  <c r="J199" i="26"/>
  <c r="O199" i="26" s="1"/>
  <c r="N199" i="26" s="1"/>
  <c r="J197" i="26"/>
  <c r="O197" i="26" s="1"/>
  <c r="N197" i="26" s="1"/>
  <c r="J195" i="26"/>
  <c r="O195" i="26" s="1"/>
  <c r="N195" i="26" s="1"/>
  <c r="J193" i="26"/>
  <c r="O193" i="26" s="1"/>
  <c r="N193" i="26" s="1"/>
  <c r="J191" i="26"/>
  <c r="O191" i="26" s="1"/>
  <c r="N191" i="26" s="1"/>
  <c r="J189" i="26"/>
  <c r="O189" i="26" s="1"/>
  <c r="N189" i="26" s="1"/>
  <c r="J187" i="26"/>
  <c r="O187" i="26" s="1"/>
  <c r="N187" i="26" s="1"/>
  <c r="J178" i="26"/>
  <c r="J136" i="26"/>
  <c r="J104" i="26"/>
  <c r="O104" i="26" s="1"/>
  <c r="N104" i="26" s="1"/>
  <c r="J214" i="26"/>
  <c r="J207" i="26"/>
  <c r="J182" i="26"/>
  <c r="J180" i="26"/>
  <c r="O180" i="26" s="1"/>
  <c r="N180" i="26" s="1"/>
  <c r="J131" i="26"/>
  <c r="J124" i="26"/>
  <c r="O124" i="26" s="1"/>
  <c r="N124" i="26" s="1"/>
  <c r="J122" i="26"/>
  <c r="O122" i="26" s="1"/>
  <c r="N122" i="26" s="1"/>
  <c r="J120" i="26"/>
  <c r="O120" i="26" s="1"/>
  <c r="N120" i="26" s="1"/>
  <c r="J118" i="26"/>
  <c r="O118" i="26" s="1"/>
  <c r="N118" i="26" s="1"/>
  <c r="J116" i="26"/>
  <c r="O116" i="26" s="1"/>
  <c r="N116" i="26" s="1"/>
  <c r="J114" i="26"/>
  <c r="O114" i="26" s="1"/>
  <c r="N114" i="26" s="1"/>
  <c r="J112" i="26"/>
  <c r="O112" i="26" s="1"/>
  <c r="N112" i="26" s="1"/>
  <c r="J110" i="26"/>
  <c r="O110" i="26" s="1"/>
  <c r="N110" i="26" s="1"/>
  <c r="J108" i="26"/>
  <c r="O108" i="26" s="1"/>
  <c r="N108" i="26" s="1"/>
  <c r="J106" i="26"/>
  <c r="O106" i="26" s="1"/>
  <c r="N106" i="26" s="1"/>
  <c r="J97" i="26"/>
  <c r="J95" i="26"/>
  <c r="O95" i="26" s="1"/>
  <c r="N95" i="26" s="1"/>
  <c r="J93" i="26"/>
  <c r="O93" i="26" s="1"/>
  <c r="N93" i="26" s="1"/>
  <c r="J91" i="26"/>
  <c r="O91" i="26" s="1"/>
  <c r="N91" i="26" s="1"/>
  <c r="J89" i="26"/>
  <c r="O89" i="26" s="1"/>
  <c r="N89" i="26" s="1"/>
  <c r="J87" i="26"/>
  <c r="O87" i="26" s="1"/>
  <c r="N87" i="26" s="1"/>
  <c r="J85" i="26"/>
  <c r="O85" i="26" s="1"/>
  <c r="N85" i="26" s="1"/>
  <c r="J83" i="26"/>
  <c r="O83" i="26" s="1"/>
  <c r="N83" i="26" s="1"/>
  <c r="J81" i="26"/>
  <c r="O81" i="26" s="1"/>
  <c r="N81" i="26" s="1"/>
  <c r="J79" i="26"/>
  <c r="O79" i="26" s="1"/>
  <c r="N79" i="26" s="1"/>
  <c r="J77" i="26"/>
  <c r="O77" i="26" s="1"/>
  <c r="N77" i="26" s="1"/>
  <c r="J75" i="26"/>
  <c r="O75" i="26" s="1"/>
  <c r="N75" i="26" s="1"/>
  <c r="J73" i="26"/>
  <c r="O73" i="26" s="1"/>
  <c r="N73" i="26" s="1"/>
  <c r="J71" i="26"/>
  <c r="O71" i="26" s="1"/>
  <c r="N71" i="26" s="1"/>
  <c r="J69" i="26"/>
  <c r="O69" i="26" s="1"/>
  <c r="N69" i="26" s="1"/>
  <c r="J67" i="26"/>
  <c r="O67" i="26" s="1"/>
  <c r="N67" i="26" s="1"/>
  <c r="J65" i="26"/>
  <c r="O65" i="26" s="1"/>
  <c r="N65" i="26" s="1"/>
  <c r="J186" i="26"/>
  <c r="J177" i="26"/>
  <c r="J175" i="26"/>
  <c r="O175" i="26" s="1"/>
  <c r="N175" i="26" s="1"/>
  <c r="J173" i="26"/>
  <c r="O173" i="26" s="1"/>
  <c r="N173" i="26" s="1"/>
  <c r="J171" i="26"/>
  <c r="O171" i="26" s="1"/>
  <c r="N171" i="26" s="1"/>
  <c r="J169" i="26"/>
  <c r="O169" i="26" s="1"/>
  <c r="N169" i="26" s="1"/>
  <c r="J167" i="26"/>
  <c r="O167" i="26" s="1"/>
  <c r="N167" i="26" s="1"/>
  <c r="J165" i="26"/>
  <c r="O165" i="26" s="1"/>
  <c r="N165" i="26" s="1"/>
  <c r="J163" i="26"/>
  <c r="O163" i="26" s="1"/>
  <c r="N163" i="26" s="1"/>
  <c r="J161" i="26"/>
  <c r="O161" i="26" s="1"/>
  <c r="N161" i="26" s="1"/>
  <c r="J159" i="26"/>
  <c r="O159" i="26" s="1"/>
  <c r="N159" i="26" s="1"/>
  <c r="J157" i="26"/>
  <c r="O157" i="26" s="1"/>
  <c r="N157" i="26" s="1"/>
  <c r="J155" i="26"/>
  <c r="O155" i="26" s="1"/>
  <c r="N155" i="26" s="1"/>
  <c r="J153" i="26"/>
  <c r="O153" i="26" s="1"/>
  <c r="N153" i="26" s="1"/>
  <c r="J151" i="26"/>
  <c r="O151" i="26" s="1"/>
  <c r="N151" i="26" s="1"/>
  <c r="J149" i="26"/>
  <c r="O149" i="26" s="1"/>
  <c r="N149" i="26" s="1"/>
  <c r="J147" i="26"/>
  <c r="Q147" i="26" s="1"/>
  <c r="J145" i="26"/>
  <c r="Q145" i="26" s="1"/>
  <c r="J143" i="26"/>
  <c r="Q143" i="26" s="1"/>
  <c r="J141" i="26"/>
  <c r="Q141" i="26" s="1"/>
  <c r="J139" i="26"/>
  <c r="O139" i="26" s="1"/>
  <c r="N139" i="26" s="1"/>
  <c r="J137" i="26"/>
  <c r="O137" i="26" s="1"/>
  <c r="N137" i="26" s="1"/>
  <c r="J135" i="26"/>
  <c r="J133" i="26"/>
  <c r="O133" i="26" s="1"/>
  <c r="N133" i="26" s="1"/>
  <c r="J128" i="26"/>
  <c r="O128" i="26" s="1"/>
  <c r="N128" i="26" s="1"/>
  <c r="J101" i="26"/>
  <c r="O101" i="26" s="1"/>
  <c r="N101" i="26" s="1"/>
  <c r="J99" i="26"/>
  <c r="O99" i="26" s="1"/>
  <c r="N99" i="26" s="1"/>
  <c r="J278" i="26"/>
  <c r="J245" i="26"/>
  <c r="O245" i="26" s="1"/>
  <c r="N245" i="26" s="1"/>
  <c r="J243" i="26"/>
  <c r="O243" i="26" s="1"/>
  <c r="N243" i="26" s="1"/>
  <c r="J241" i="26"/>
  <c r="O241" i="26" s="1"/>
  <c r="N241" i="26" s="1"/>
  <c r="J239" i="26"/>
  <c r="O239" i="26" s="1"/>
  <c r="N239" i="26" s="1"/>
  <c r="J237" i="26"/>
  <c r="O237" i="26" s="1"/>
  <c r="N237" i="26" s="1"/>
  <c r="J235" i="26"/>
  <c r="O235" i="26" s="1"/>
  <c r="N235" i="26" s="1"/>
  <c r="J233" i="26"/>
  <c r="O233" i="26" s="1"/>
  <c r="N233" i="26" s="1"/>
  <c r="J231" i="26"/>
  <c r="O231" i="26" s="1"/>
  <c r="N231" i="26" s="1"/>
  <c r="J229" i="26"/>
  <c r="O229" i="26" s="1"/>
  <c r="N229" i="26" s="1"/>
  <c r="J227" i="26"/>
  <c r="O227" i="26" s="1"/>
  <c r="N227" i="26" s="1"/>
  <c r="J225" i="26"/>
  <c r="O225" i="26" s="1"/>
  <c r="N225" i="26" s="1"/>
  <c r="J223" i="26"/>
  <c r="O223" i="26" s="1"/>
  <c r="N223" i="26" s="1"/>
  <c r="J221" i="26"/>
  <c r="Q221" i="26" s="1"/>
  <c r="J219" i="26"/>
  <c r="O219" i="26" s="1"/>
  <c r="N219" i="26" s="1"/>
  <c r="J213" i="26"/>
  <c r="J206" i="26"/>
  <c r="J204" i="26"/>
  <c r="O204" i="26" s="1"/>
  <c r="N204" i="26" s="1"/>
  <c r="J202" i="26"/>
  <c r="O202" i="26" s="1"/>
  <c r="N202" i="26" s="1"/>
  <c r="J200" i="26"/>
  <c r="O200" i="26" s="1"/>
  <c r="N200" i="26" s="1"/>
  <c r="J198" i="26"/>
  <c r="O198" i="26" s="1"/>
  <c r="N198" i="26" s="1"/>
  <c r="J196" i="26"/>
  <c r="O196" i="26" s="1"/>
  <c r="N196" i="26" s="1"/>
  <c r="J194" i="26"/>
  <c r="O194" i="26" s="1"/>
  <c r="N194" i="26" s="1"/>
  <c r="J192" i="26"/>
  <c r="O192" i="26" s="1"/>
  <c r="N192" i="26" s="1"/>
  <c r="J190" i="26"/>
  <c r="O190" i="26" s="1"/>
  <c r="N190" i="26" s="1"/>
  <c r="J188" i="26"/>
  <c r="O188" i="26" s="1"/>
  <c r="N188" i="26" s="1"/>
  <c r="J280" i="26"/>
  <c r="J275" i="26"/>
  <c r="O275" i="26" s="1"/>
  <c r="N275" i="26" s="1"/>
  <c r="J257" i="26"/>
  <c r="O257" i="26" s="1"/>
  <c r="N257" i="26" s="1"/>
  <c r="J16" i="26"/>
  <c r="J261" i="26"/>
  <c r="O261" i="26" s="1"/>
  <c r="N261" i="26" s="1"/>
  <c r="J265" i="26"/>
  <c r="O265" i="26" s="1"/>
  <c r="N265" i="26" s="1"/>
  <c r="J210" i="26"/>
  <c r="O210" i="26" s="1"/>
  <c r="N210" i="26" s="1"/>
  <c r="J132" i="26"/>
  <c r="J68" i="26"/>
  <c r="O68" i="26" s="1"/>
  <c r="N68" i="26" s="1"/>
  <c r="J59" i="26"/>
  <c r="O59" i="26" s="1"/>
  <c r="N59" i="26" s="1"/>
  <c r="J9" i="26"/>
  <c r="O9" i="26" s="1"/>
  <c r="N9" i="26" s="1"/>
  <c r="J271" i="26"/>
  <c r="O271" i="26" s="1"/>
  <c r="N271" i="26" s="1"/>
  <c r="J127" i="26"/>
  <c r="J61" i="26"/>
  <c r="O61" i="26" s="1"/>
  <c r="N61" i="26" s="1"/>
  <c r="J63" i="26"/>
  <c r="O63" i="26" s="1"/>
  <c r="N63" i="26" s="1"/>
  <c r="J267" i="26"/>
  <c r="O267" i="26" s="1"/>
  <c r="N267" i="26" s="1"/>
  <c r="J215" i="26"/>
  <c r="O215" i="26" s="1"/>
  <c r="N215" i="26" s="1"/>
  <c r="J98" i="26"/>
  <c r="J263" i="26"/>
  <c r="O263" i="26" s="1"/>
  <c r="N263" i="26" s="1"/>
  <c r="J259" i="26"/>
  <c r="Q259" i="26" s="1"/>
  <c r="J217" i="26"/>
  <c r="J208" i="26"/>
  <c r="O208" i="26" s="1"/>
  <c r="N208" i="26" s="1"/>
  <c r="J183" i="26"/>
  <c r="O183" i="26" s="1"/>
  <c r="N183" i="26" s="1"/>
  <c r="J96" i="26"/>
  <c r="O96" i="26" s="1"/>
  <c r="N96" i="26" s="1"/>
  <c r="J5" i="26"/>
  <c r="O5" i="26" s="1"/>
  <c r="N5" i="26" s="1"/>
  <c r="J17" i="26"/>
  <c r="O17" i="26" s="1"/>
  <c r="N17" i="26" s="1"/>
  <c r="J36" i="26"/>
  <c r="O36" i="26" s="1"/>
  <c r="N36" i="26" s="1"/>
  <c r="J212" i="26"/>
  <c r="J107" i="26"/>
  <c r="O107" i="26" s="1"/>
  <c r="N107" i="26" s="1"/>
  <c r="J279" i="26"/>
  <c r="J262" i="26"/>
  <c r="O262" i="26" s="1"/>
  <c r="N262" i="26" s="1"/>
  <c r="J179" i="26"/>
  <c r="O179" i="26" s="1"/>
  <c r="N179" i="26" s="1"/>
  <c r="J88" i="26"/>
  <c r="O88" i="26" s="1"/>
  <c r="N88" i="26" s="1"/>
  <c r="J184" i="26"/>
  <c r="J258" i="26"/>
  <c r="Q258" i="26" s="1"/>
  <c r="J152" i="26"/>
  <c r="O152" i="26" s="1"/>
  <c r="N152" i="26" s="1"/>
  <c r="J252" i="26"/>
  <c r="O252" i="26" s="1"/>
  <c r="N252" i="26" s="1"/>
  <c r="J34" i="26"/>
  <c r="O34" i="26" s="1"/>
  <c r="N34" i="26" s="1"/>
  <c r="J30" i="26"/>
  <c r="O30" i="26" s="1"/>
  <c r="N30" i="26" s="1"/>
  <c r="J33" i="26"/>
  <c r="O33" i="26" s="1"/>
  <c r="N33" i="26" s="1"/>
  <c r="J29" i="26"/>
  <c r="O29" i="26" s="1"/>
  <c r="N29" i="26" s="1"/>
  <c r="J31" i="26"/>
  <c r="O31" i="26" s="1"/>
  <c r="N31" i="26" s="1"/>
  <c r="J52" i="26"/>
  <c r="O52" i="26" s="1"/>
  <c r="N52" i="26" s="1"/>
  <c r="J109" i="26"/>
  <c r="O109" i="26" s="1"/>
  <c r="N109" i="26" s="1"/>
  <c r="J130" i="26"/>
  <c r="J23" i="26"/>
  <c r="O23" i="26" s="1"/>
  <c r="N23" i="26" s="1"/>
  <c r="J117" i="26"/>
  <c r="O117" i="26" s="1"/>
  <c r="N117" i="26" s="1"/>
  <c r="J164" i="26"/>
  <c r="O164" i="26" s="1"/>
  <c r="N164" i="26" s="1"/>
  <c r="J103" i="26"/>
  <c r="O103" i="26" s="1"/>
  <c r="N103" i="26" s="1"/>
  <c r="J54" i="26"/>
  <c r="O54" i="26" s="1"/>
  <c r="N54" i="26" s="1"/>
  <c r="J250" i="26"/>
  <c r="O250" i="26" s="1"/>
  <c r="N250" i="26" s="1"/>
  <c r="J148" i="26"/>
  <c r="O148" i="26" s="1"/>
  <c r="N148" i="26" s="1"/>
  <c r="J92" i="26"/>
  <c r="O92" i="26" s="1"/>
  <c r="N92" i="26" s="1"/>
  <c r="J49" i="26"/>
  <c r="O49" i="26" s="1"/>
  <c r="N49" i="26" s="1"/>
  <c r="J64" i="26"/>
  <c r="O64" i="26" s="1"/>
  <c r="N64" i="26" s="1"/>
  <c r="J44" i="26"/>
  <c r="O44" i="26" s="1"/>
  <c r="N44" i="26" s="1"/>
  <c r="J55" i="26"/>
  <c r="O55" i="26" s="1"/>
  <c r="N55" i="26" s="1"/>
  <c r="J209" i="26"/>
  <c r="O209" i="26" s="1"/>
  <c r="N209" i="26" s="1"/>
  <c r="J138" i="26"/>
  <c r="O138" i="26" s="1"/>
  <c r="N138" i="26" s="1"/>
  <c r="J45" i="26"/>
  <c r="O45" i="26" s="1"/>
  <c r="N45" i="26" s="1"/>
  <c r="J102" i="26"/>
  <c r="J80" i="26"/>
  <c r="O80" i="26" s="1"/>
  <c r="N80" i="26" s="1"/>
  <c r="J126" i="26"/>
  <c r="O126" i="26" s="1"/>
  <c r="N126" i="26" s="1"/>
  <c r="J21" i="26"/>
  <c r="O21" i="26" s="1"/>
  <c r="N21" i="26" s="1"/>
  <c r="J6" i="26"/>
  <c r="O6" i="26" s="1"/>
  <c r="N6" i="26" s="1"/>
  <c r="J251" i="26"/>
  <c r="O251" i="26" s="1"/>
  <c r="N251" i="26" s="1"/>
  <c r="J90" i="26"/>
  <c r="O90" i="26" s="1"/>
  <c r="N90" i="26" s="1"/>
  <c r="J260" i="26"/>
  <c r="Q260" i="26" s="1"/>
  <c r="J276" i="26"/>
  <c r="J72" i="26"/>
  <c r="O72" i="26" s="1"/>
  <c r="N72" i="26" s="1"/>
  <c r="J158" i="26"/>
  <c r="O158" i="26" s="1"/>
  <c r="N158" i="26" s="1"/>
  <c r="J119" i="26"/>
  <c r="O119" i="26" s="1"/>
  <c r="N119" i="26" s="1"/>
  <c r="J51" i="26"/>
  <c r="O51" i="26" s="1"/>
  <c r="N51" i="26" s="1"/>
  <c r="J66" i="26"/>
  <c r="O66" i="26" s="1"/>
  <c r="N66" i="26" s="1"/>
  <c r="J8" i="26"/>
  <c r="J211" i="26"/>
  <c r="J181" i="26"/>
  <c r="O181" i="26" s="1"/>
  <c r="N181" i="26" s="1"/>
  <c r="J82" i="26"/>
  <c r="O82" i="26" s="1"/>
  <c r="N82" i="26" s="1"/>
  <c r="J256" i="26"/>
  <c r="O256" i="26" s="1"/>
  <c r="N256" i="26" s="1"/>
  <c r="J125" i="26"/>
  <c r="J144" i="26"/>
  <c r="Q144" i="26" s="1"/>
  <c r="J172" i="26"/>
  <c r="O172" i="26" s="1"/>
  <c r="N172" i="26" s="1"/>
  <c r="J105" i="26"/>
  <c r="J277" i="26"/>
  <c r="S277" i="26" s="1"/>
  <c r="S280" i="26" s="1"/>
  <c r="J111" i="26"/>
  <c r="O111" i="26" s="1"/>
  <c r="N111" i="26" s="1"/>
  <c r="J43" i="26"/>
  <c r="O43" i="26" s="1"/>
  <c r="N43" i="26" s="1"/>
  <c r="J41" i="26"/>
  <c r="O41" i="26" s="1"/>
  <c r="N41" i="26" s="1"/>
  <c r="J58" i="26"/>
  <c r="O58" i="26" s="1"/>
  <c r="N58" i="26" s="1"/>
  <c r="J32" i="26"/>
  <c r="O32" i="26" s="1"/>
  <c r="N32" i="26" s="1"/>
  <c r="J57" i="26"/>
  <c r="O57" i="26" s="1"/>
  <c r="N57" i="26" s="1"/>
  <c r="J53" i="26"/>
  <c r="O53" i="26" s="1"/>
  <c r="N53" i="26" s="1"/>
  <c r="J46" i="26"/>
  <c r="O46" i="26" s="1"/>
  <c r="N46" i="26" s="1"/>
  <c r="J154" i="26"/>
  <c r="O154" i="26" s="1"/>
  <c r="N154" i="26" s="1"/>
  <c r="J168" i="26"/>
  <c r="O168" i="26" s="1"/>
  <c r="N168" i="26" s="1"/>
  <c r="J39" i="26"/>
  <c r="O39" i="26" s="1"/>
  <c r="N39" i="26" s="1"/>
  <c r="J266" i="26"/>
  <c r="O266" i="26" s="1"/>
  <c r="N266" i="26" s="1"/>
  <c r="J273" i="26"/>
  <c r="O273" i="26" s="1"/>
  <c r="N273" i="26" s="1"/>
  <c r="J174" i="26"/>
  <c r="O174" i="26" s="1"/>
  <c r="N174" i="26" s="1"/>
  <c r="J20" i="26"/>
  <c r="Q20" i="26" s="1"/>
  <c r="J14" i="26"/>
  <c r="J166" i="26"/>
  <c r="O166" i="26" s="1"/>
  <c r="N166" i="26" s="1"/>
  <c r="J176" i="26"/>
  <c r="O176" i="26" s="1"/>
  <c r="N176" i="26" s="1"/>
  <c r="J249" i="26"/>
  <c r="O249" i="26" s="1"/>
  <c r="N249" i="26" s="1"/>
  <c r="J140" i="26"/>
  <c r="O140" i="26" s="1"/>
  <c r="N140" i="26" s="1"/>
  <c r="J146" i="26"/>
  <c r="Q146" i="26" s="1"/>
  <c r="J269" i="26"/>
  <c r="O269" i="26" s="1"/>
  <c r="N269" i="26" s="1"/>
  <c r="J94" i="26"/>
  <c r="O94" i="26" s="1"/>
  <c r="N94" i="26" s="1"/>
  <c r="J35" i="26"/>
  <c r="O35" i="26" s="1"/>
  <c r="N35" i="26" s="1"/>
  <c r="J19" i="26"/>
  <c r="O19" i="26" s="1"/>
  <c r="N19" i="26" s="1"/>
  <c r="J50" i="26"/>
  <c r="O50" i="26" s="1"/>
  <c r="N50" i="26" s="1"/>
  <c r="J47" i="26"/>
  <c r="O47" i="26" s="1"/>
  <c r="N47" i="26" s="1"/>
  <c r="J22" i="26"/>
  <c r="O22" i="26" s="1"/>
  <c r="N22" i="26" s="1"/>
  <c r="J37" i="26"/>
  <c r="O37" i="26" s="1"/>
  <c r="N37" i="26" s="1"/>
  <c r="J150" i="26"/>
  <c r="O150" i="26" s="1"/>
  <c r="N150" i="26" s="1"/>
  <c r="J160" i="26"/>
  <c r="O160" i="26" s="1"/>
  <c r="N160" i="26" s="1"/>
  <c r="J253" i="26"/>
  <c r="O253" i="26" s="1"/>
  <c r="N253" i="26" s="1"/>
  <c r="J185" i="26"/>
  <c r="O185" i="26" s="1"/>
  <c r="N185" i="26" s="1"/>
  <c r="J264" i="26"/>
  <c r="O264" i="26" s="1"/>
  <c r="N264" i="26" s="1"/>
  <c r="J121" i="26"/>
  <c r="O121" i="26" s="1"/>
  <c r="N121" i="26" s="1"/>
  <c r="J76" i="26"/>
  <c r="O76" i="26" s="1"/>
  <c r="N76" i="26" s="1"/>
  <c r="J216" i="26"/>
  <c r="O216" i="26" s="1"/>
  <c r="N216" i="26" s="1"/>
  <c r="J254" i="26"/>
  <c r="O254" i="26" s="1"/>
  <c r="N254" i="26" s="1"/>
  <c r="J86" i="26"/>
  <c r="O86" i="26" s="1"/>
  <c r="N86" i="26" s="1"/>
  <c r="J27" i="26"/>
  <c r="O27" i="26" s="1"/>
  <c r="N27" i="26" s="1"/>
  <c r="J48" i="26"/>
  <c r="O48" i="26" s="1"/>
  <c r="N48" i="26" s="1"/>
  <c r="J42" i="26"/>
  <c r="O42" i="26" s="1"/>
  <c r="N42" i="26" s="1"/>
  <c r="J24" i="26"/>
  <c r="J56" i="26"/>
  <c r="O56" i="26" s="1"/>
  <c r="N56" i="26" s="1"/>
  <c r="J28" i="26"/>
  <c r="O28" i="26" s="1"/>
  <c r="N28" i="26" s="1"/>
  <c r="J60" i="26"/>
  <c r="O60" i="26" s="1"/>
  <c r="N60" i="26" s="1"/>
  <c r="J247" i="26"/>
  <c r="O247" i="26" s="1"/>
  <c r="N247" i="26" s="1"/>
  <c r="J4" i="26"/>
  <c r="O4" i="26" s="1"/>
  <c r="J134" i="26"/>
  <c r="O134" i="26" s="1"/>
  <c r="N134" i="26" s="1"/>
  <c r="J142" i="26"/>
  <c r="Q142" i="26" s="1"/>
  <c r="J7" i="26"/>
  <c r="O7" i="26" s="1"/>
  <c r="N7" i="26" s="1"/>
  <c r="J74" i="26"/>
  <c r="O74" i="26" s="1"/>
  <c r="N74" i="26" s="1"/>
  <c r="J84" i="26"/>
  <c r="O84" i="26" s="1"/>
  <c r="N84" i="26" s="1"/>
  <c r="J100" i="26"/>
  <c r="O100" i="26" s="1"/>
  <c r="N100" i="26" s="1"/>
  <c r="J25" i="26"/>
  <c r="O25" i="26" s="1"/>
  <c r="N25" i="26" s="1"/>
  <c r="J129" i="26"/>
  <c r="J123" i="26"/>
  <c r="O123" i="26" s="1"/>
  <c r="N123" i="26" s="1"/>
  <c r="J156" i="26"/>
  <c r="O156" i="26" s="1"/>
  <c r="N156" i="26" s="1"/>
  <c r="J170" i="26"/>
  <c r="O170" i="26" s="1"/>
  <c r="N170" i="26" s="1"/>
  <c r="J248" i="26"/>
  <c r="O248" i="26" s="1"/>
  <c r="N248" i="26" s="1"/>
  <c r="J113" i="26"/>
  <c r="O113" i="26" s="1"/>
  <c r="N113" i="26" s="1"/>
  <c r="J255" i="26"/>
  <c r="J162" i="26"/>
  <c r="O162" i="26" s="1"/>
  <c r="N162" i="26" s="1"/>
  <c r="J78" i="26"/>
  <c r="O78" i="26" s="1"/>
  <c r="N78" i="26" s="1"/>
  <c r="J15" i="26"/>
  <c r="J18" i="26"/>
  <c r="O18" i="26" s="1"/>
  <c r="N18" i="26" s="1"/>
  <c r="J26" i="26"/>
  <c r="O26" i="26" s="1"/>
  <c r="N26" i="26" s="1"/>
  <c r="J62" i="26"/>
  <c r="O62" i="26" s="1"/>
  <c r="N62" i="26" s="1"/>
  <c r="J40" i="26"/>
  <c r="O40" i="26" s="1"/>
  <c r="N40" i="26" s="1"/>
  <c r="J70" i="26"/>
  <c r="O70" i="26" s="1"/>
  <c r="N70" i="26" s="1"/>
  <c r="J38" i="26"/>
  <c r="O38" i="26" s="1"/>
  <c r="N38" i="26" s="1"/>
  <c r="J115" i="26"/>
  <c r="O115" i="26" s="1"/>
  <c r="N115" i="26" s="1"/>
  <c r="I251" i="8"/>
  <c r="I250" i="8"/>
  <c r="I249" i="8"/>
  <c r="I248" i="8"/>
  <c r="I247" i="8"/>
  <c r="I245" i="8"/>
  <c r="I244" i="8"/>
  <c r="I243" i="8"/>
  <c r="I242" i="8"/>
  <c r="I241" i="8"/>
  <c r="I240" i="8"/>
  <c r="I239" i="8"/>
  <c r="I238" i="8"/>
  <c r="I237" i="8"/>
  <c r="I236" i="8"/>
  <c r="I235" i="8"/>
  <c r="I234" i="8"/>
  <c r="I233" i="8"/>
  <c r="I232" i="8"/>
  <c r="I231" i="8"/>
  <c r="I230" i="8"/>
  <c r="I229" i="8"/>
  <c r="I228" i="8"/>
  <c r="I227" i="8"/>
  <c r="I226" i="8"/>
  <c r="I225" i="8"/>
  <c r="I224" i="8"/>
  <c r="I223" i="8"/>
  <c r="I222" i="8"/>
  <c r="I221" i="8"/>
  <c r="I220" i="8"/>
  <c r="I219" i="8"/>
  <c r="I218" i="8"/>
  <c r="I217" i="8"/>
  <c r="I216" i="8"/>
  <c r="I215" i="8"/>
  <c r="I214" i="8"/>
  <c r="I213" i="8"/>
  <c r="I212" i="8"/>
  <c r="I211" i="8"/>
  <c r="I210" i="8"/>
  <c r="I209" i="8"/>
  <c r="I208" i="8"/>
  <c r="I207" i="8"/>
  <c r="I206" i="8"/>
  <c r="I205" i="8"/>
  <c r="I204" i="8"/>
  <c r="I203" i="8"/>
  <c r="I202" i="8"/>
  <c r="I201" i="8"/>
  <c r="I200" i="8"/>
  <c r="I199" i="8"/>
  <c r="I198" i="8"/>
  <c r="I197" i="8"/>
  <c r="I196" i="8"/>
  <c r="I195" i="8"/>
  <c r="I194" i="8"/>
  <c r="I193" i="8"/>
  <c r="I192" i="8"/>
  <c r="I191" i="8"/>
  <c r="I190" i="8"/>
  <c r="I189" i="8"/>
  <c r="I188" i="8"/>
  <c r="I187" i="8"/>
  <c r="I186" i="8"/>
  <c r="I185" i="8"/>
  <c r="I184" i="8"/>
  <c r="I183" i="8"/>
  <c r="I182" i="8"/>
  <c r="I181" i="8"/>
  <c r="I180" i="8"/>
  <c r="I179" i="8"/>
  <c r="I178" i="8"/>
  <c r="I177" i="8"/>
  <c r="I176" i="8"/>
  <c r="I175" i="8"/>
  <c r="I174" i="8"/>
  <c r="I173" i="8"/>
  <c r="I172" i="8"/>
  <c r="I171" i="8"/>
  <c r="I170" i="8"/>
  <c r="I169" i="8"/>
  <c r="I168" i="8"/>
  <c r="I167" i="8"/>
  <c r="I166" i="8"/>
  <c r="I165" i="8"/>
  <c r="I164" i="8"/>
  <c r="I163" i="8"/>
  <c r="I162" i="8"/>
  <c r="I161" i="8"/>
  <c r="I160" i="8"/>
  <c r="I159" i="8"/>
  <c r="I158" i="8"/>
  <c r="I157" i="8"/>
  <c r="I156" i="8"/>
  <c r="I155" i="8"/>
  <c r="I154" i="8"/>
  <c r="I153" i="8"/>
  <c r="I152" i="8"/>
  <c r="I151" i="8"/>
  <c r="I150" i="8"/>
  <c r="I149" i="8"/>
  <c r="I148" i="8"/>
  <c r="I147" i="8"/>
  <c r="I146" i="8"/>
  <c r="I145" i="8"/>
  <c r="I144" i="8"/>
  <c r="I143" i="8"/>
  <c r="I142" i="8"/>
  <c r="I141" i="8"/>
  <c r="I140" i="8"/>
  <c r="I139" i="8"/>
  <c r="I137" i="8"/>
  <c r="I136" i="8"/>
  <c r="I135" i="8"/>
  <c r="I134" i="8"/>
  <c r="I133" i="8"/>
  <c r="I132" i="8"/>
  <c r="I131" i="8"/>
  <c r="I130" i="8"/>
  <c r="I129" i="8"/>
  <c r="I128" i="8"/>
  <c r="I127" i="8"/>
  <c r="I126" i="8"/>
  <c r="I125" i="8"/>
  <c r="I124" i="8"/>
  <c r="I123" i="8"/>
  <c r="I122" i="8"/>
  <c r="I121" i="8"/>
  <c r="I120" i="8"/>
  <c r="I119" i="8"/>
  <c r="I118" i="8"/>
  <c r="I117" i="8"/>
  <c r="I116" i="8"/>
  <c r="I115" i="8"/>
  <c r="I114" i="8"/>
  <c r="I113" i="8"/>
  <c r="I112" i="8"/>
  <c r="I111" i="8"/>
  <c r="I110" i="8"/>
  <c r="I109" i="8"/>
  <c r="I108" i="8"/>
  <c r="I107" i="8"/>
  <c r="I106" i="8"/>
  <c r="I105" i="8"/>
  <c r="I104" i="8"/>
  <c r="I103" i="8"/>
  <c r="I102" i="8"/>
  <c r="I101" i="8"/>
  <c r="I100" i="8"/>
  <c r="I99" i="8"/>
  <c r="I98" i="8"/>
  <c r="I97" i="8"/>
  <c r="I96" i="8"/>
  <c r="I95" i="8"/>
  <c r="I94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I80" i="8"/>
  <c r="I79" i="8"/>
  <c r="I78" i="8"/>
  <c r="I77" i="8"/>
  <c r="I76" i="8"/>
  <c r="I75" i="8"/>
  <c r="I74" i="8"/>
  <c r="I73" i="8"/>
  <c r="I72" i="8"/>
  <c r="I71" i="8"/>
  <c r="I70" i="8"/>
  <c r="I69" i="8"/>
  <c r="I68" i="8"/>
  <c r="I67" i="8"/>
  <c r="I66" i="8"/>
  <c r="I5" i="8"/>
  <c r="I6" i="8"/>
  <c r="I7" i="8"/>
  <c r="I8" i="8"/>
  <c r="I9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Q24" i="26" l="1"/>
  <c r="R24" i="26"/>
  <c r="P24" i="26"/>
  <c r="R15" i="26"/>
  <c r="Q15" i="26"/>
  <c r="R217" i="26"/>
  <c r="Q217" i="26"/>
  <c r="P217" i="26"/>
  <c r="O280" i="26"/>
  <c r="N4" i="26"/>
  <c r="N280" i="26" s="1"/>
  <c r="I281" i="26" s="1"/>
  <c r="R14" i="26"/>
  <c r="Q14" i="26"/>
  <c r="Q16" i="26"/>
  <c r="R16" i="26"/>
  <c r="R8" i="26"/>
  <c r="Q8" i="26"/>
  <c r="R136" i="26"/>
  <c r="Q136" i="26"/>
  <c r="I4" i="8"/>
  <c r="I280" i="8" s="1"/>
  <c r="J138" i="8" s="1"/>
  <c r="O138" i="8" s="1"/>
  <c r="N138" i="8" s="1"/>
  <c r="L60" i="25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Q280" i="26" l="1"/>
  <c r="R280" i="26"/>
  <c r="P280" i="26"/>
  <c r="J250" i="8"/>
  <c r="O250" i="8" s="1"/>
  <c r="N250" i="8" s="1"/>
  <c r="J263" i="8"/>
  <c r="O263" i="8" s="1"/>
  <c r="N263" i="8" s="1"/>
  <c r="J255" i="8"/>
  <c r="J265" i="8"/>
  <c r="O265" i="8" s="1"/>
  <c r="N265" i="8" s="1"/>
  <c r="J279" i="8"/>
  <c r="J271" i="8"/>
  <c r="O271" i="8" s="1"/>
  <c r="N271" i="8" s="1"/>
  <c r="J257" i="8"/>
  <c r="O257" i="8" s="1"/>
  <c r="N257" i="8" s="1"/>
  <c r="J278" i="8"/>
  <c r="J269" i="8"/>
  <c r="O269" i="8" s="1"/>
  <c r="N269" i="8" s="1"/>
  <c r="J262" i="8"/>
  <c r="O262" i="8" s="1"/>
  <c r="N262" i="8" s="1"/>
  <c r="J256" i="8"/>
  <c r="O256" i="8" s="1"/>
  <c r="N256" i="8" s="1"/>
  <c r="J253" i="8"/>
  <c r="O253" i="8" s="1"/>
  <c r="N253" i="8" s="1"/>
  <c r="J277" i="8"/>
  <c r="S277" i="8" s="1"/>
  <c r="J267" i="8"/>
  <c r="O267" i="8" s="1"/>
  <c r="N267" i="8" s="1"/>
  <c r="J261" i="8"/>
  <c r="O261" i="8" s="1"/>
  <c r="N261" i="8" s="1"/>
  <c r="J275" i="8"/>
  <c r="O275" i="8" s="1"/>
  <c r="N275" i="8" s="1"/>
  <c r="J273" i="8"/>
  <c r="O273" i="8" s="1"/>
  <c r="N273" i="8" s="1"/>
  <c r="J264" i="8"/>
  <c r="O264" i="8" s="1"/>
  <c r="N264" i="8" s="1"/>
  <c r="J258" i="8"/>
  <c r="J252" i="8"/>
  <c r="O252" i="8" s="1"/>
  <c r="N252" i="8" s="1"/>
  <c r="J259" i="8"/>
  <c r="J266" i="8"/>
  <c r="O266" i="8" s="1"/>
  <c r="N266" i="8" s="1"/>
  <c r="J260" i="8"/>
  <c r="J276" i="8"/>
  <c r="J254" i="8"/>
  <c r="O254" i="8" s="1"/>
  <c r="N254" i="8" s="1"/>
  <c r="J235" i="8"/>
  <c r="O235" i="8" s="1"/>
  <c r="N235" i="8" s="1"/>
  <c r="J166" i="8"/>
  <c r="O166" i="8" s="1"/>
  <c r="N166" i="8" s="1"/>
  <c r="J127" i="8"/>
  <c r="J66" i="8"/>
  <c r="O66" i="8" s="1"/>
  <c r="N66" i="8" s="1"/>
  <c r="J40" i="8"/>
  <c r="O40" i="8" s="1"/>
  <c r="N40" i="8" s="1"/>
  <c r="J84" i="8"/>
  <c r="O84" i="8" s="1"/>
  <c r="N84" i="8" s="1"/>
  <c r="J42" i="8"/>
  <c r="O42" i="8" s="1"/>
  <c r="N42" i="8" s="1"/>
  <c r="J18" i="8"/>
  <c r="O18" i="8" s="1"/>
  <c r="N18" i="8" s="1"/>
  <c r="J157" i="8"/>
  <c r="O157" i="8" s="1"/>
  <c r="N157" i="8" s="1"/>
  <c r="J54" i="8"/>
  <c r="O54" i="8" s="1"/>
  <c r="N54" i="8" s="1"/>
  <c r="J193" i="8"/>
  <c r="O193" i="8" s="1"/>
  <c r="N193" i="8" s="1"/>
  <c r="J154" i="8"/>
  <c r="O154" i="8" s="1"/>
  <c r="N154" i="8" s="1"/>
  <c r="J172" i="8"/>
  <c r="O172" i="8" s="1"/>
  <c r="N172" i="8" s="1"/>
  <c r="J30" i="8"/>
  <c r="O30" i="8" s="1"/>
  <c r="N30" i="8" s="1"/>
  <c r="J226" i="8"/>
  <c r="O226" i="8" s="1"/>
  <c r="N226" i="8" s="1"/>
  <c r="J7" i="8"/>
  <c r="O7" i="8" s="1"/>
  <c r="N7" i="8" s="1"/>
  <c r="J211" i="8"/>
  <c r="J9" i="8"/>
  <c r="O9" i="8" s="1"/>
  <c r="N9" i="8" s="1"/>
  <c r="J63" i="8"/>
  <c r="O63" i="8" s="1"/>
  <c r="N63" i="8" s="1"/>
  <c r="J37" i="8"/>
  <c r="O37" i="8" s="1"/>
  <c r="N37" i="8" s="1"/>
  <c r="J64" i="8"/>
  <c r="O64" i="8" s="1"/>
  <c r="N64" i="8" s="1"/>
  <c r="J280" i="8"/>
  <c r="J77" i="8"/>
  <c r="O77" i="8" s="1"/>
  <c r="N77" i="8" s="1"/>
  <c r="J208" i="8"/>
  <c r="O208" i="8" s="1"/>
  <c r="N208" i="8" s="1"/>
  <c r="J91" i="8"/>
  <c r="O91" i="8" s="1"/>
  <c r="N91" i="8" s="1"/>
  <c r="J163" i="8"/>
  <c r="O163" i="8" s="1"/>
  <c r="N163" i="8" s="1"/>
  <c r="J207" i="8"/>
  <c r="J200" i="8"/>
  <c r="O200" i="8" s="1"/>
  <c r="N200" i="8" s="1"/>
  <c r="J34" i="8"/>
  <c r="O34" i="8" s="1"/>
  <c r="N34" i="8" s="1"/>
  <c r="J97" i="8"/>
  <c r="J134" i="8"/>
  <c r="O134" i="8" s="1"/>
  <c r="N134" i="8" s="1"/>
  <c r="J90" i="8"/>
  <c r="O90" i="8" s="1"/>
  <c r="N90" i="8" s="1"/>
  <c r="J129" i="8"/>
  <c r="J165" i="8"/>
  <c r="O165" i="8" s="1"/>
  <c r="N165" i="8" s="1"/>
  <c r="J236" i="8"/>
  <c r="J137" i="8"/>
  <c r="O137" i="8" s="1"/>
  <c r="N137" i="8" s="1"/>
  <c r="J149" i="8"/>
  <c r="O149" i="8" s="1"/>
  <c r="N149" i="8" s="1"/>
  <c r="J73" i="8"/>
  <c r="O73" i="8" s="1"/>
  <c r="N73" i="8" s="1"/>
  <c r="J213" i="8"/>
  <c r="J169" i="8"/>
  <c r="O169" i="8" s="1"/>
  <c r="N169" i="8" s="1"/>
  <c r="J28" i="8"/>
  <c r="O28" i="8" s="1"/>
  <c r="N28" i="8" s="1"/>
  <c r="J49" i="8"/>
  <c r="O49" i="8" s="1"/>
  <c r="N49" i="8" s="1"/>
  <c r="J26" i="8"/>
  <c r="O26" i="8" s="1"/>
  <c r="N26" i="8" s="1"/>
  <c r="J175" i="8"/>
  <c r="O175" i="8" s="1"/>
  <c r="N175" i="8" s="1"/>
  <c r="J98" i="8"/>
  <c r="J210" i="8"/>
  <c r="O210" i="8" s="1"/>
  <c r="N210" i="8" s="1"/>
  <c r="J57" i="8"/>
  <c r="O57" i="8" s="1"/>
  <c r="N57" i="8" s="1"/>
  <c r="J144" i="8"/>
  <c r="J56" i="8"/>
  <c r="O56" i="8" s="1"/>
  <c r="N56" i="8" s="1"/>
  <c r="J198" i="8"/>
  <c r="O198" i="8" s="1"/>
  <c r="N198" i="8" s="1"/>
  <c r="J224" i="8"/>
  <c r="O224" i="8" s="1"/>
  <c r="N224" i="8" s="1"/>
  <c r="J78" i="8"/>
  <c r="O78" i="8" s="1"/>
  <c r="N78" i="8" s="1"/>
  <c r="J147" i="8"/>
  <c r="J158" i="8"/>
  <c r="O158" i="8" s="1"/>
  <c r="N158" i="8" s="1"/>
  <c r="J93" i="8"/>
  <c r="O93" i="8" s="1"/>
  <c r="N93" i="8" s="1"/>
  <c r="J222" i="8"/>
  <c r="J178" i="8"/>
  <c r="J74" i="8"/>
  <c r="O74" i="8" s="1"/>
  <c r="N74" i="8" s="1"/>
  <c r="J48" i="8"/>
  <c r="O48" i="8" s="1"/>
  <c r="N48" i="8" s="1"/>
  <c r="J206" i="8"/>
  <c r="J103" i="8"/>
  <c r="O103" i="8" s="1"/>
  <c r="N103" i="8" s="1"/>
  <c r="J187" i="8"/>
  <c r="O187" i="8" s="1"/>
  <c r="N187" i="8" s="1"/>
  <c r="J110" i="8"/>
  <c r="O110" i="8" s="1"/>
  <c r="N110" i="8" s="1"/>
  <c r="J41" i="8"/>
  <c r="O41" i="8" s="1"/>
  <c r="N41" i="8" s="1"/>
  <c r="J111" i="8"/>
  <c r="O111" i="8" s="1"/>
  <c r="N111" i="8" s="1"/>
  <c r="J99" i="8"/>
  <c r="O99" i="8" s="1"/>
  <c r="N99" i="8" s="1"/>
  <c r="J182" i="8"/>
  <c r="J146" i="8"/>
  <c r="J105" i="8"/>
  <c r="J25" i="8"/>
  <c r="O25" i="8" s="1"/>
  <c r="N25" i="8" s="1"/>
  <c r="J20" i="8"/>
  <c r="J223" i="8"/>
  <c r="O223" i="8" s="1"/>
  <c r="N223" i="8" s="1"/>
  <c r="J81" i="8"/>
  <c r="O81" i="8" s="1"/>
  <c r="N81" i="8" s="1"/>
  <c r="J237" i="8"/>
  <c r="O237" i="8" s="1"/>
  <c r="N237" i="8" s="1"/>
  <c r="J27" i="8"/>
  <c r="O27" i="8" s="1"/>
  <c r="N27" i="8" s="1"/>
  <c r="J87" i="8"/>
  <c r="O87" i="8" s="1"/>
  <c r="N87" i="8" s="1"/>
  <c r="J145" i="8"/>
  <c r="J43" i="8"/>
  <c r="O43" i="8" s="1"/>
  <c r="N43" i="8" s="1"/>
  <c r="J225" i="8"/>
  <c r="O225" i="8" s="1"/>
  <c r="N225" i="8" s="1"/>
  <c r="J177" i="8"/>
  <c r="J181" i="8"/>
  <c r="O181" i="8" s="1"/>
  <c r="N181" i="8" s="1"/>
  <c r="J243" i="8"/>
  <c r="O243" i="8" s="1"/>
  <c r="N243" i="8" s="1"/>
  <c r="J142" i="8"/>
  <c r="J161" i="8"/>
  <c r="O161" i="8" s="1"/>
  <c r="N161" i="8" s="1"/>
  <c r="J128" i="8"/>
  <c r="O128" i="8" s="1"/>
  <c r="N128" i="8" s="1"/>
  <c r="J195" i="8"/>
  <c r="O195" i="8" s="1"/>
  <c r="N195" i="8" s="1"/>
  <c r="J171" i="8"/>
  <c r="O171" i="8" s="1"/>
  <c r="N171" i="8" s="1"/>
  <c r="J117" i="8"/>
  <c r="O117" i="8" s="1"/>
  <c r="N117" i="8" s="1"/>
  <c r="J38" i="8"/>
  <c r="O38" i="8" s="1"/>
  <c r="N38" i="8" s="1"/>
  <c r="J65" i="8"/>
  <c r="O65" i="8" s="1"/>
  <c r="N65" i="8" s="1"/>
  <c r="J202" i="8"/>
  <c r="O202" i="8" s="1"/>
  <c r="N202" i="8" s="1"/>
  <c r="J71" i="8"/>
  <c r="O71" i="8" s="1"/>
  <c r="N71" i="8" s="1"/>
  <c r="J100" i="8"/>
  <c r="O100" i="8" s="1"/>
  <c r="N100" i="8" s="1"/>
  <c r="J72" i="8"/>
  <c r="O72" i="8" s="1"/>
  <c r="N72" i="8" s="1"/>
  <c r="J214" i="8"/>
  <c r="J179" i="8"/>
  <c r="O179" i="8" s="1"/>
  <c r="N179" i="8" s="1"/>
  <c r="J68" i="8"/>
  <c r="O68" i="8" s="1"/>
  <c r="N68" i="8" s="1"/>
  <c r="J203" i="8"/>
  <c r="O203" i="8" s="1"/>
  <c r="N203" i="8" s="1"/>
  <c r="J6" i="8"/>
  <c r="O6" i="8" s="1"/>
  <c r="N6" i="8" s="1"/>
  <c r="J88" i="8"/>
  <c r="O88" i="8" s="1"/>
  <c r="N88" i="8" s="1"/>
  <c r="J61" i="8"/>
  <c r="O61" i="8" s="1"/>
  <c r="N61" i="8" s="1"/>
  <c r="J79" i="8"/>
  <c r="O79" i="8" s="1"/>
  <c r="N79" i="8" s="1"/>
  <c r="J119" i="8"/>
  <c r="O119" i="8" s="1"/>
  <c r="N119" i="8" s="1"/>
  <c r="J45" i="8"/>
  <c r="O45" i="8" s="1"/>
  <c r="N45" i="8" s="1"/>
  <c r="J228" i="8"/>
  <c r="O228" i="8" s="1"/>
  <c r="N228" i="8" s="1"/>
  <c r="J173" i="8"/>
  <c r="O173" i="8" s="1"/>
  <c r="N173" i="8" s="1"/>
  <c r="J8" i="8"/>
  <c r="J234" i="8"/>
  <c r="O234" i="8" s="1"/>
  <c r="N234" i="8" s="1"/>
  <c r="J227" i="8"/>
  <c r="O227" i="8" s="1"/>
  <c r="N227" i="8" s="1"/>
  <c r="J167" i="8"/>
  <c r="O167" i="8" s="1"/>
  <c r="N167" i="8" s="1"/>
  <c r="J231" i="8"/>
  <c r="O231" i="8" s="1"/>
  <c r="N231" i="8" s="1"/>
  <c r="J53" i="8"/>
  <c r="O53" i="8" s="1"/>
  <c r="N53" i="8" s="1"/>
  <c r="J75" i="8"/>
  <c r="O75" i="8" s="1"/>
  <c r="N75" i="8" s="1"/>
  <c r="J50" i="8"/>
  <c r="O50" i="8" s="1"/>
  <c r="N50" i="8" s="1"/>
  <c r="J150" i="8"/>
  <c r="O150" i="8" s="1"/>
  <c r="N150" i="8" s="1"/>
  <c r="J22" i="8"/>
  <c r="O22" i="8" s="1"/>
  <c r="N22" i="8" s="1"/>
  <c r="J164" i="8"/>
  <c r="O164" i="8" s="1"/>
  <c r="N164" i="8" s="1"/>
  <c r="J83" i="8"/>
  <c r="O83" i="8" s="1"/>
  <c r="N83" i="8" s="1"/>
  <c r="J247" i="8"/>
  <c r="O247" i="8" s="1"/>
  <c r="N247" i="8" s="1"/>
  <c r="J174" i="8"/>
  <c r="O174" i="8" s="1"/>
  <c r="N174" i="8" s="1"/>
  <c r="J212" i="8"/>
  <c r="J14" i="8"/>
  <c r="J101" i="8"/>
  <c r="O101" i="8" s="1"/>
  <c r="N101" i="8" s="1"/>
  <c r="J60" i="8"/>
  <c r="O60" i="8" s="1"/>
  <c r="N60" i="8" s="1"/>
  <c r="J15" i="8"/>
  <c r="J199" i="8"/>
  <c r="O199" i="8" s="1"/>
  <c r="N199" i="8" s="1"/>
  <c r="J69" i="8"/>
  <c r="O69" i="8" s="1"/>
  <c r="N69" i="8" s="1"/>
  <c r="J186" i="8"/>
  <c r="J229" i="8"/>
  <c r="O229" i="8" s="1"/>
  <c r="N229" i="8" s="1"/>
  <c r="J189" i="8"/>
  <c r="O189" i="8" s="1"/>
  <c r="N189" i="8" s="1"/>
  <c r="J239" i="8"/>
  <c r="O239" i="8" s="1"/>
  <c r="N239" i="8" s="1"/>
  <c r="J108" i="8"/>
  <c r="O108" i="8" s="1"/>
  <c r="N108" i="8" s="1"/>
  <c r="J59" i="8"/>
  <c r="O59" i="8" s="1"/>
  <c r="N59" i="8" s="1"/>
  <c r="J248" i="8"/>
  <c r="O248" i="8" s="1"/>
  <c r="N248" i="8" s="1"/>
  <c r="J148" i="8"/>
  <c r="O148" i="8" s="1"/>
  <c r="N148" i="8" s="1"/>
  <c r="J95" i="8"/>
  <c r="O95" i="8" s="1"/>
  <c r="N95" i="8" s="1"/>
  <c r="J70" i="8"/>
  <c r="O70" i="8" s="1"/>
  <c r="N70" i="8" s="1"/>
  <c r="J47" i="8"/>
  <c r="O47" i="8" s="1"/>
  <c r="N47" i="8" s="1"/>
  <c r="J188" i="8"/>
  <c r="O188" i="8" s="1"/>
  <c r="N188" i="8" s="1"/>
  <c r="J33" i="8"/>
  <c r="O33" i="8" s="1"/>
  <c r="N33" i="8" s="1"/>
  <c r="J32" i="8"/>
  <c r="O32" i="8" s="1"/>
  <c r="N32" i="8" s="1"/>
  <c r="J183" i="8"/>
  <c r="O183" i="8" s="1"/>
  <c r="N183" i="8" s="1"/>
  <c r="J94" i="8"/>
  <c r="O94" i="8" s="1"/>
  <c r="N94" i="8" s="1"/>
  <c r="J218" i="8"/>
  <c r="O218" i="8" s="1"/>
  <c r="N218" i="8" s="1"/>
  <c r="J24" i="8"/>
  <c r="J89" i="8"/>
  <c r="O89" i="8" s="1"/>
  <c r="N89" i="8" s="1"/>
  <c r="J216" i="8"/>
  <c r="O216" i="8" s="1"/>
  <c r="N216" i="8" s="1"/>
  <c r="J176" i="8"/>
  <c r="O176" i="8" s="1"/>
  <c r="N176" i="8" s="1"/>
  <c r="J132" i="8"/>
  <c r="J240" i="8"/>
  <c r="O240" i="8" s="1"/>
  <c r="N240" i="8" s="1"/>
  <c r="J196" i="8"/>
  <c r="O196" i="8" s="1"/>
  <c r="N196" i="8" s="1"/>
  <c r="J217" i="8"/>
  <c r="J135" i="8"/>
  <c r="O246" i="8"/>
  <c r="N246" i="8" s="1"/>
  <c r="S246" i="8" s="1"/>
  <c r="J17" i="8"/>
  <c r="O17" i="8" s="1"/>
  <c r="N17" i="8" s="1"/>
  <c r="J120" i="8"/>
  <c r="O120" i="8" s="1"/>
  <c r="N120" i="8" s="1"/>
  <c r="J82" i="8"/>
  <c r="O82" i="8" s="1"/>
  <c r="N82" i="8" s="1"/>
  <c r="J51" i="8"/>
  <c r="O51" i="8" s="1"/>
  <c r="N51" i="8" s="1"/>
  <c r="J114" i="8"/>
  <c r="O114" i="8" s="1"/>
  <c r="N114" i="8" s="1"/>
  <c r="J106" i="8"/>
  <c r="O106" i="8" s="1"/>
  <c r="N106" i="8" s="1"/>
  <c r="J23" i="8"/>
  <c r="O23" i="8" s="1"/>
  <c r="N23" i="8" s="1"/>
  <c r="J215" i="8"/>
  <c r="O215" i="8" s="1"/>
  <c r="N215" i="8" s="1"/>
  <c r="J168" i="8"/>
  <c r="O168" i="8" s="1"/>
  <c r="N168" i="8" s="1"/>
  <c r="J232" i="8"/>
  <c r="O232" i="8" s="1"/>
  <c r="N232" i="8" s="1"/>
  <c r="J220" i="8"/>
  <c r="O220" i="8" s="1"/>
  <c r="N220" i="8" s="1"/>
  <c r="J162" i="8"/>
  <c r="O162" i="8" s="1"/>
  <c r="N162" i="8" s="1"/>
  <c r="J85" i="8"/>
  <c r="O85" i="8" s="1"/>
  <c r="N85" i="8" s="1"/>
  <c r="J102" i="8"/>
  <c r="J133" i="8"/>
  <c r="O133" i="8" s="1"/>
  <c r="N133" i="8" s="1"/>
  <c r="J121" i="8"/>
  <c r="O121" i="8" s="1"/>
  <c r="N121" i="8" s="1"/>
  <c r="J191" i="8"/>
  <c r="O191" i="8" s="1"/>
  <c r="N191" i="8" s="1"/>
  <c r="J115" i="8"/>
  <c r="O115" i="8" s="1"/>
  <c r="N115" i="8" s="1"/>
  <c r="J112" i="8"/>
  <c r="O112" i="8" s="1"/>
  <c r="N112" i="8" s="1"/>
  <c r="J62" i="8"/>
  <c r="O62" i="8" s="1"/>
  <c r="N62" i="8" s="1"/>
  <c r="J19" i="8"/>
  <c r="O19" i="8" s="1"/>
  <c r="N19" i="8" s="1"/>
  <c r="J131" i="8"/>
  <c r="J80" i="8"/>
  <c r="O80" i="8" s="1"/>
  <c r="N80" i="8" s="1"/>
  <c r="J39" i="8"/>
  <c r="O39" i="8" s="1"/>
  <c r="N39" i="8" s="1"/>
  <c r="J251" i="8"/>
  <c r="O251" i="8" s="1"/>
  <c r="N251" i="8" s="1"/>
  <c r="J52" i="8"/>
  <c r="O52" i="8" s="1"/>
  <c r="N52" i="8" s="1"/>
  <c r="J139" i="8"/>
  <c r="O139" i="8" s="1"/>
  <c r="N139" i="8" s="1"/>
  <c r="J130" i="8"/>
  <c r="J219" i="8"/>
  <c r="O219" i="8" s="1"/>
  <c r="N219" i="8" s="1"/>
  <c r="J36" i="8"/>
  <c r="O36" i="8" s="1"/>
  <c r="N36" i="8" s="1"/>
  <c r="J21" i="8"/>
  <c r="O21" i="8" s="1"/>
  <c r="N21" i="8" s="1"/>
  <c r="J153" i="8"/>
  <c r="O153" i="8" s="1"/>
  <c r="N153" i="8" s="1"/>
  <c r="J242" i="8"/>
  <c r="O242" i="8" s="1"/>
  <c r="N242" i="8" s="1"/>
  <c r="J125" i="8"/>
  <c r="J35" i="8"/>
  <c r="O35" i="8" s="1"/>
  <c r="N35" i="8" s="1"/>
  <c r="J76" i="8"/>
  <c r="O76" i="8" s="1"/>
  <c r="N76" i="8" s="1"/>
  <c r="J44" i="8"/>
  <c r="O44" i="8" s="1"/>
  <c r="N44" i="8" s="1"/>
  <c r="J244" i="8"/>
  <c r="O244" i="8" s="1"/>
  <c r="N244" i="8" s="1"/>
  <c r="J185" i="8"/>
  <c r="O185" i="8" s="1"/>
  <c r="N185" i="8" s="1"/>
  <c r="J141" i="8"/>
  <c r="J249" i="8"/>
  <c r="O249" i="8" s="1"/>
  <c r="N249" i="8" s="1"/>
  <c r="J205" i="8"/>
  <c r="O205" i="8" s="1"/>
  <c r="N205" i="8" s="1"/>
  <c r="J29" i="8"/>
  <c r="O29" i="8" s="1"/>
  <c r="N29" i="8" s="1"/>
  <c r="J46" i="8"/>
  <c r="O46" i="8" s="1"/>
  <c r="N46" i="8" s="1"/>
  <c r="J118" i="8"/>
  <c r="O118" i="8" s="1"/>
  <c r="N118" i="8" s="1"/>
  <c r="J194" i="8"/>
  <c r="O194" i="8" s="1"/>
  <c r="N194" i="8" s="1"/>
  <c r="J184" i="8"/>
  <c r="J192" i="8"/>
  <c r="O192" i="8" s="1"/>
  <c r="N192" i="8" s="1"/>
  <c r="J156" i="8"/>
  <c r="O156" i="8" s="1"/>
  <c r="N156" i="8" s="1"/>
  <c r="J159" i="8"/>
  <c r="O159" i="8" s="1"/>
  <c r="N159" i="8" s="1"/>
  <c r="J5" i="8"/>
  <c r="O5" i="8" s="1"/>
  <c r="N5" i="8" s="1"/>
  <c r="J109" i="8"/>
  <c r="O109" i="8" s="1"/>
  <c r="N109" i="8" s="1"/>
  <c r="J152" i="8"/>
  <c r="O152" i="8" s="1"/>
  <c r="N152" i="8" s="1"/>
  <c r="J143" i="8"/>
  <c r="J92" i="8"/>
  <c r="O92" i="8" s="1"/>
  <c r="N92" i="8" s="1"/>
  <c r="J124" i="8"/>
  <c r="O124" i="8" s="1"/>
  <c r="N124" i="8" s="1"/>
  <c r="J238" i="8"/>
  <c r="O238" i="8" s="1"/>
  <c r="N238" i="8" s="1"/>
  <c r="J170" i="8"/>
  <c r="O170" i="8" s="1"/>
  <c r="N170" i="8" s="1"/>
  <c r="J233" i="8"/>
  <c r="O233" i="8" s="1"/>
  <c r="N233" i="8" s="1"/>
  <c r="J221" i="8"/>
  <c r="J123" i="8"/>
  <c r="O123" i="8" s="1"/>
  <c r="N123" i="8" s="1"/>
  <c r="J136" i="8"/>
  <c r="J31" i="8"/>
  <c r="O31" i="8" s="1"/>
  <c r="N31" i="8" s="1"/>
  <c r="J96" i="8"/>
  <c r="O96" i="8" s="1"/>
  <c r="N96" i="8" s="1"/>
  <c r="J230" i="8"/>
  <c r="O230" i="8" s="1"/>
  <c r="N230" i="8" s="1"/>
  <c r="J16" i="8"/>
  <c r="J113" i="8"/>
  <c r="O113" i="8" s="1"/>
  <c r="N113" i="8" s="1"/>
  <c r="J201" i="8"/>
  <c r="O201" i="8" s="1"/>
  <c r="N201" i="8" s="1"/>
  <c r="J67" i="8"/>
  <c r="O67" i="8" s="1"/>
  <c r="N67" i="8" s="1"/>
  <c r="J122" i="8"/>
  <c r="O122" i="8" s="1"/>
  <c r="N122" i="8" s="1"/>
  <c r="J190" i="8"/>
  <c r="O190" i="8" s="1"/>
  <c r="N190" i="8" s="1"/>
  <c r="J104" i="8"/>
  <c r="O104" i="8" s="1"/>
  <c r="N104" i="8" s="1"/>
  <c r="J140" i="8"/>
  <c r="O140" i="8" s="1"/>
  <c r="N140" i="8" s="1"/>
  <c r="J116" i="8"/>
  <c r="O116" i="8" s="1"/>
  <c r="N116" i="8" s="1"/>
  <c r="J55" i="8"/>
  <c r="O55" i="8" s="1"/>
  <c r="N55" i="8" s="1"/>
  <c r="J241" i="8"/>
  <c r="O241" i="8" s="1"/>
  <c r="N241" i="8" s="1"/>
  <c r="J180" i="8"/>
  <c r="O180" i="8" s="1"/>
  <c r="N180" i="8" s="1"/>
  <c r="J245" i="8"/>
  <c r="O245" i="8" s="1"/>
  <c r="N245" i="8" s="1"/>
  <c r="J86" i="8"/>
  <c r="O86" i="8" s="1"/>
  <c r="N86" i="8" s="1"/>
  <c r="J209" i="8"/>
  <c r="O209" i="8" s="1"/>
  <c r="N209" i="8" s="1"/>
  <c r="J126" i="8"/>
  <c r="O126" i="8" s="1"/>
  <c r="N126" i="8" s="1"/>
  <c r="J151" i="8"/>
  <c r="O151" i="8" s="1"/>
  <c r="N151" i="8" s="1"/>
  <c r="J58" i="8"/>
  <c r="O58" i="8" s="1"/>
  <c r="N58" i="8" s="1"/>
  <c r="J197" i="8"/>
  <c r="O197" i="8" s="1"/>
  <c r="N197" i="8" s="1"/>
  <c r="J204" i="8"/>
  <c r="O204" i="8" s="1"/>
  <c r="N204" i="8" s="1"/>
  <c r="J107" i="8"/>
  <c r="O107" i="8" s="1"/>
  <c r="N107" i="8" s="1"/>
  <c r="J155" i="8"/>
  <c r="O155" i="8" s="1"/>
  <c r="N155" i="8" s="1"/>
  <c r="J160" i="8"/>
  <c r="O160" i="8" s="1"/>
  <c r="N160" i="8" s="1"/>
  <c r="R18" i="3"/>
  <c r="Q18" i="3"/>
  <c r="R17" i="3"/>
  <c r="Q17" i="3"/>
  <c r="R6" i="3"/>
  <c r="Q6" i="3"/>
  <c r="R12" i="3"/>
  <c r="Q12" i="3"/>
  <c r="Q29" i="3"/>
  <c r="R25" i="3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N184" i="8" l="1"/>
  <c r="S280" i="8"/>
  <c r="N16" i="8"/>
  <c r="Q16" i="8"/>
  <c r="R16" i="8"/>
  <c r="N136" i="8"/>
  <c r="Q136" i="8"/>
  <c r="R136" i="8"/>
  <c r="N14" i="8"/>
  <c r="Q14" i="8"/>
  <c r="R14" i="8"/>
  <c r="N15" i="8"/>
  <c r="R15" i="8"/>
  <c r="Q15" i="8"/>
  <c r="N8" i="8"/>
  <c r="Q8" i="8"/>
  <c r="R8" i="8"/>
  <c r="N236" i="8"/>
  <c r="Q236" i="8"/>
  <c r="N260" i="8"/>
  <c r="Q260" i="8"/>
  <c r="N143" i="8"/>
  <c r="Q143" i="8"/>
  <c r="N146" i="8"/>
  <c r="Q146" i="8"/>
  <c r="N222" i="8"/>
  <c r="Q222" i="8"/>
  <c r="N259" i="8"/>
  <c r="Q259" i="8"/>
  <c r="N141" i="8"/>
  <c r="Q141" i="8"/>
  <c r="N145" i="8"/>
  <c r="Q145" i="8"/>
  <c r="N147" i="8"/>
  <c r="Q147" i="8"/>
  <c r="N258" i="8"/>
  <c r="Q258" i="8"/>
  <c r="N144" i="8"/>
  <c r="Q144" i="8"/>
  <c r="N221" i="8"/>
  <c r="Q221" i="8"/>
  <c r="N142" i="8"/>
  <c r="Q142" i="8"/>
  <c r="N20" i="8"/>
  <c r="Q20" i="8"/>
  <c r="N217" i="8"/>
  <c r="R217" i="8"/>
  <c r="Q217" i="8"/>
  <c r="P217" i="8"/>
  <c r="N24" i="8"/>
  <c r="Q24" i="8"/>
  <c r="P24" i="8"/>
  <c r="R24" i="8"/>
  <c r="N211" i="8"/>
  <c r="N276" i="8"/>
  <c r="N178" i="8"/>
  <c r="N212" i="8"/>
  <c r="N213" i="8"/>
  <c r="N207" i="8"/>
  <c r="N127" i="8"/>
  <c r="N135" i="8"/>
  <c r="N129" i="8"/>
  <c r="N102" i="8"/>
  <c r="N255" i="8"/>
  <c r="N186" i="8"/>
  <c r="N177" i="8"/>
  <c r="N98" i="8"/>
  <c r="N182" i="8"/>
  <c r="N206" i="8"/>
  <c r="N131" i="8"/>
  <c r="N105" i="8"/>
  <c r="N132" i="8"/>
  <c r="N130" i="8"/>
  <c r="N279" i="8"/>
  <c r="N125" i="8"/>
  <c r="N214" i="8"/>
  <c r="S61" i="25"/>
  <c r="M43" i="3"/>
  <c r="Q2" i="3"/>
  <c r="Q43" i="3" s="1"/>
  <c r="S2" i="3"/>
  <c r="S43" i="3" s="1"/>
  <c r="R2" i="3"/>
  <c r="R43" i="3" s="1"/>
  <c r="R38" i="22"/>
  <c r="M61" i="25"/>
  <c r="Q61" i="25"/>
  <c r="J4" i="8"/>
  <c r="O4" i="8" s="1"/>
  <c r="Q280" i="8" l="1"/>
  <c r="P280" i="8"/>
  <c r="R280" i="8"/>
  <c r="N4" i="8"/>
  <c r="N280" i="8" s="1"/>
  <c r="I281" i="8" s="1"/>
  <c r="O280" i="8"/>
</calcChain>
</file>

<file path=xl/sharedStrings.xml><?xml version="1.0" encoding="utf-8"?>
<sst xmlns="http://schemas.openxmlformats.org/spreadsheetml/2006/main" count="7252" uniqueCount="1066">
  <si>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</si>
  <si>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</si>
  <si>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</si>
  <si>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</si>
  <si>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</si>
  <si>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</si>
  <si>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</si>
  <si>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</si>
  <si>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</si>
  <si>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</si>
  <si>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</si>
  <si>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</si>
  <si>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</si>
  <si>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</si>
  <si>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</si>
  <si>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</si>
  <si>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</si>
  <si>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</si>
  <si>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</si>
  <si>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</si>
  <si>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</si>
  <si>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</si>
  <si>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</si>
  <si>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</si>
  <si>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</si>
  <si>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</si>
  <si>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</si>
  <si>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</si>
  <si>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</si>
  <si>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</si>
  <si>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</si>
  <si>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</si>
  <si>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</si>
  <si>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</si>
  <si>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</si>
  <si>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</si>
  <si>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</si>
  <si>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</si>
  <si>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</si>
  <si>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</si>
  <si>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</si>
  <si>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</si>
  <si>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</si>
  <si>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</si>
  <si>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</si>
  <si>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</si>
  <si>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</si>
  <si>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</si>
  <si>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</si>
  <si>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</si>
  <si>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</si>
  <si>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</si>
  <si>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</si>
  <si>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</si>
  <si>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</si>
  <si>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</si>
  <si>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</si>
  <si>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</si>
  <si>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</si>
  <si>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</si>
  <si>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</si>
  <si>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</si>
  <si>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</si>
  <si>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</si>
  <si>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</si>
  <si>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</si>
  <si>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</si>
  <si>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</si>
  <si>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</si>
  <si>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</si>
  <si>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</si>
  <si>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</si>
  <si>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</si>
  <si>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</si>
  <si>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</si>
  <si>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</si>
  <si>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</si>
  <si>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</si>
  <si>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</si>
  <si>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</si>
  <si>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</si>
  <si>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</si>
  <si>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</si>
  <si>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</si>
  <si>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</si>
  <si>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</si>
  <si>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</si>
  <si>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</si>
  <si>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</si>
  <si>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</si>
  <si>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</si>
  <si>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</si>
  <si>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</si>
  <si>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</si>
  <si>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</si>
  <si>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</si>
  <si>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</si>
  <si>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</si>
  <si>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</si>
  <si>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</si>
  <si>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</si>
  <si>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</si>
  <si>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</si>
  <si>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</si>
  <si>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</si>
  <si>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</si>
  <si>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</si>
  <si>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</si>
  <si>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</si>
  <si>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</si>
  <si>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</si>
  <si>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</si>
  <si>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</si>
  <si>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</si>
  <si>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</si>
  <si>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</si>
  <si>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</si>
  <si>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</si>
  <si>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</si>
  <si>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</si>
  <si>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</si>
  <si>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</si>
  <si>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</si>
  <si>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</si>
  <si>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</si>
  <si>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</si>
  <si>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</si>
  <si>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</si>
  <si>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</si>
  <si>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</si>
  <si>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</si>
  <si>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</si>
  <si>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</si>
  <si>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</si>
  <si>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</si>
  <si>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</si>
  <si>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</si>
  <si>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</si>
  <si>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</si>
  <si>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</si>
  <si>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</si>
  <si>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</si>
  <si>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</si>
  <si>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</si>
  <si>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</si>
  <si>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</si>
  <si>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</si>
  <si>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</si>
  <si>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</si>
  <si>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</si>
  <si>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</si>
  <si>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</si>
  <si>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</si>
  <si>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</si>
  <si>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</si>
  <si>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</si>
  <si>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</si>
  <si>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</si>
  <si>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</si>
  <si>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</si>
  <si>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</si>
  <si>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</si>
  <si>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</si>
  <si>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</si>
  <si>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</si>
  <si>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</si>
  <si>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</si>
  <si>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</si>
  <si>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</si>
  <si>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</si>
  <si>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</si>
  <si>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</si>
  <si>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</si>
  <si>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</si>
  <si>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</si>
  <si>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</si>
  <si>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</si>
  <si>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</si>
  <si>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</si>
  <si>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</si>
  <si>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</si>
  <si>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</si>
  <si>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</si>
  <si>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</si>
  <si>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</si>
  <si>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</si>
  <si>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</si>
  <si>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</si>
  <si>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</si>
  <si>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</si>
  <si>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</si>
  <si>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</si>
  <si>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</si>
  <si>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</si>
  <si>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</si>
  <si>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</si>
  <si>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</si>
  <si>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</si>
  <si>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</si>
  <si>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</si>
  <si>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</si>
  <si>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</si>
  <si>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</si>
  <si>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</si>
  <si>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</si>
  <si>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Woodsfield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</si>
  <si>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</si>
  <si>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</si>
  <si>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</si>
  <si>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</si>
  <si>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</si>
  <si>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</si>
  <si>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</si>
  <si>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</si>
  <si>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</si>
  <si>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</si>
  <si>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</si>
  <si>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</si>
  <si>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</si>
  <si>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</si>
  <si>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</si>
  <si>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</si>
  <si>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</si>
  <si>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</si>
  <si>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</si>
  <si>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</si>
  <si>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</si>
  <si>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</si>
  <si>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</si>
  <si>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</si>
  <si>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</si>
  <si>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</si>
  <si>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</si>
  <si>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</si>
  <si>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</si>
  <si>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</si>
  <si>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</si>
  <si>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</si>
  <si>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</si>
  <si>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</si>
  <si>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</si>
  <si>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</si>
  <si>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</si>
  <si>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</si>
  <si>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</si>
  <si>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</si>
  <si>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</si>
  <si>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</si>
  <si>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</si>
  <si>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</si>
  <si>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</si>
  <si>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</si>
  <si>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</si>
  <si>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</si>
  <si>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</si>
  <si>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</si>
  <si>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</si>
  <si>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</si>
  <si>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</si>
  <si>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</si>
  <si>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</si>
  <si>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</si>
  <si>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</si>
  <si>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</si>
  <si>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</si>
  <si>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</si>
  <si>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</si>
  <si>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</si>
  <si>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</si>
  <si>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</si>
  <si>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</si>
  <si>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</si>
  <si>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</si>
  <si>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</si>
  <si>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</si>
  <si>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</si>
  <si>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</si>
  <si>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</si>
  <si>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</si>
  <si>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</si>
  <si>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</si>
  <si>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</si>
  <si>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</si>
  <si>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</si>
  <si>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</si>
  <si>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</si>
  <si>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</si>
  <si>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</si>
  <si>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</si>
  <si>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</si>
  <si>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</si>
  <si>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</si>
  <si>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</si>
  <si>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</si>
  <si>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</si>
  <si>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</si>
  <si>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</si>
  <si>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</si>
  <si>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</si>
  <si>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</si>
  <si>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</si>
  <si>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</si>
  <si>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</si>
  <si>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</si>
  <si>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</si>
  <si>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</si>
  <si>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</si>
  <si>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</si>
  <si>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</si>
  <si>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</si>
  <si>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</si>
  <si>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</si>
  <si>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</si>
  <si>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</si>
  <si>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</si>
  <si>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</si>
  <si>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</si>
  <si>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</si>
  <si>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</si>
  <si>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</si>
  <si>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Lease ID Number</t>
  </si>
  <si>
    <t>NOTES</t>
  </si>
  <si>
    <t>Non-Conforming</t>
  </si>
  <si>
    <t>Mineral Owner(s)</t>
  </si>
  <si>
    <t>Total Tract Acres</t>
  </si>
  <si>
    <t>Surface Acres in Unit (Net)</t>
  </si>
  <si>
    <t>Tract Participation in Unit (Net)</t>
  </si>
  <si>
    <t>Tax Map 
Parcel ID</t>
  </si>
  <si>
    <t>Consenting Working Interest Percentage</t>
  </si>
  <si>
    <t>Applicant Working Interest Percentage</t>
  </si>
  <si>
    <t>Total Unit Acres:</t>
  </si>
  <si>
    <t>Total:</t>
  </si>
  <si>
    <t>Total Consenting Acres:</t>
  </si>
  <si>
    <t xml:space="preserve">Tract Number
</t>
  </si>
  <si>
    <t>16A</t>
  </si>
  <si>
    <t>16B</t>
  </si>
  <si>
    <t>L001775000</t>
  </si>
  <si>
    <t>L001776000</t>
  </si>
  <si>
    <t>L000621000</t>
  </si>
  <si>
    <t>L004217000</t>
  </si>
  <si>
    <t>L004169000</t>
  </si>
  <si>
    <t>L001806000</t>
  </si>
  <si>
    <t>L004462000</t>
  </si>
  <si>
    <t>L000684000</t>
  </si>
  <si>
    <t>L007414000</t>
  </si>
  <si>
    <t>L007416000</t>
  </si>
  <si>
    <t>L007948000</t>
  </si>
  <si>
    <t>L007451000</t>
  </si>
  <si>
    <t>L007827000</t>
  </si>
  <si>
    <t>L007853000</t>
  </si>
  <si>
    <t>L007867000</t>
  </si>
  <si>
    <t>L007868000</t>
  </si>
  <si>
    <t>L008210000</t>
  </si>
  <si>
    <t>L008218000</t>
  </si>
  <si>
    <t>L008220000</t>
  </si>
  <si>
    <t>L008221000</t>
  </si>
  <si>
    <t>L008281000</t>
  </si>
  <si>
    <t>L008295000</t>
  </si>
  <si>
    <t>L008414000</t>
  </si>
  <si>
    <t>L008422000</t>
  </si>
  <si>
    <t>L008469000</t>
  </si>
  <si>
    <t>L008470000</t>
  </si>
  <si>
    <t>L008471000</t>
  </si>
  <si>
    <t>L008472000</t>
  </si>
  <si>
    <t>L008473000</t>
  </si>
  <si>
    <t>L008475000</t>
  </si>
  <si>
    <t>L008980000</t>
  </si>
  <si>
    <t>L008997000</t>
  </si>
  <si>
    <t>L009198000</t>
  </si>
  <si>
    <t>L009221000</t>
  </si>
  <si>
    <t>L009310000</t>
  </si>
  <si>
    <t>L009313000</t>
  </si>
  <si>
    <t>L009323000</t>
  </si>
  <si>
    <t>L009343000</t>
  </si>
  <si>
    <t>L026633000</t>
  </si>
  <si>
    <t>L026670000</t>
  </si>
  <si>
    <t>L026781000</t>
  </si>
  <si>
    <t>L026965000</t>
  </si>
  <si>
    <t>L027033000</t>
  </si>
  <si>
    <t>L027088000</t>
  </si>
  <si>
    <t>L007725000</t>
  </si>
  <si>
    <t>L007726000</t>
  </si>
  <si>
    <t>L008209000</t>
  </si>
  <si>
    <t>L007729000</t>
  </si>
  <si>
    <t>L007732000</t>
  </si>
  <si>
    <t>L007730000</t>
  </si>
  <si>
    <t>L007727000</t>
  </si>
  <si>
    <t>L029012000</t>
  </si>
  <si>
    <t>L029265000</t>
  </si>
  <si>
    <t>L007724000</t>
  </si>
  <si>
    <t>L007723000</t>
  </si>
  <si>
    <t>L007782000</t>
  </si>
  <si>
    <t>L007746000</t>
  </si>
  <si>
    <t>L007745000</t>
  </si>
  <si>
    <t>L007744000</t>
  </si>
  <si>
    <t>L007742000</t>
  </si>
  <si>
    <t>L007743000</t>
  </si>
  <si>
    <t>L028267000</t>
  </si>
  <si>
    <t>L029081000</t>
  </si>
  <si>
    <t>L007452000</t>
  </si>
  <si>
    <t>L007740000</t>
  </si>
  <si>
    <t>L007741000</t>
  </si>
  <si>
    <t>L029527000
L029529000</t>
  </si>
  <si>
    <t>L029524000
L029529000</t>
  </si>
  <si>
    <t>L029771000</t>
  </si>
  <si>
    <t>L029773000</t>
  </si>
  <si>
    <t>L007736000</t>
  </si>
  <si>
    <t>L007735000</t>
  </si>
  <si>
    <t>UNLEASED</t>
  </si>
  <si>
    <t>L007737000</t>
  </si>
  <si>
    <t>L008044000</t>
  </si>
  <si>
    <t>L007738000</t>
  </si>
  <si>
    <t>L029917000</t>
  </si>
  <si>
    <t>L030226000</t>
  </si>
  <si>
    <t>L028694000</t>
  </si>
  <si>
    <t>L028688000</t>
  </si>
  <si>
    <t>L028826000</t>
  </si>
  <si>
    <t>L028825000</t>
  </si>
  <si>
    <t>L007731000</t>
  </si>
  <si>
    <t>L029266000</t>
  </si>
  <si>
    <t>L030323000</t>
  </si>
  <si>
    <t>L029769000</t>
  </si>
  <si>
    <t>L030329000</t>
  </si>
  <si>
    <t>L007453000</t>
  </si>
  <si>
    <t>L030325000</t>
  </si>
  <si>
    <t>L008043000</t>
  </si>
  <si>
    <t>L008041000</t>
  </si>
  <si>
    <t>L028964000</t>
  </si>
  <si>
    <t>L028948000</t>
  </si>
  <si>
    <t>L028962000</t>
  </si>
  <si>
    <t>L028952000</t>
  </si>
  <si>
    <t>L007733000</t>
  </si>
  <si>
    <t>GPOR</t>
  </si>
  <si>
    <t>L028692000</t>
  </si>
  <si>
    <t>L000211000</t>
  </si>
  <si>
    <t>L000353000</t>
  </si>
  <si>
    <t>L000511000</t>
  </si>
  <si>
    <t>L003970000</t>
  </si>
  <si>
    <t>L006295000</t>
  </si>
  <si>
    <t>L006296000</t>
  </si>
  <si>
    <t>L006998000</t>
  </si>
  <si>
    <t>L007043000</t>
  </si>
  <si>
    <t>L007044000</t>
  </si>
  <si>
    <t>L004475000</t>
  </si>
  <si>
    <t>L014676000</t>
  </si>
  <si>
    <t>L009382000</t>
  </si>
  <si>
    <t>L004298000</t>
  </si>
  <si>
    <t>L003806000</t>
  </si>
  <si>
    <t>L009082000</t>
  </si>
  <si>
    <t>L003928000</t>
  </si>
  <si>
    <t>L004331000</t>
  </si>
  <si>
    <t>L004508000</t>
  </si>
  <si>
    <t>L027076000</t>
  </si>
  <si>
    <t>L003790000</t>
  </si>
  <si>
    <t>L004230000</t>
  </si>
  <si>
    <t>L009361000</t>
  </si>
  <si>
    <t>L004866000</t>
  </si>
  <si>
    <t>L004688000</t>
  </si>
  <si>
    <t>L003841000</t>
  </si>
  <si>
    <t>L004608000</t>
  </si>
  <si>
    <t>L004015000</t>
  </si>
  <si>
    <t>L003984000</t>
  </si>
  <si>
    <t>L003983000</t>
  </si>
  <si>
    <t>L003870000</t>
  </si>
  <si>
    <t>L003792000</t>
  </si>
  <si>
    <t>L003791000</t>
  </si>
  <si>
    <t>L020786000</t>
  </si>
  <si>
    <t>L003599000</t>
  </si>
  <si>
    <t>William J. Mckim</t>
  </si>
  <si>
    <t>Kenneth L. Mckim</t>
  </si>
  <si>
    <t>Ascent Utica Minerals, Llc
Attn: Kade Smith</t>
  </si>
  <si>
    <t>Margaret S. Warner</t>
  </si>
  <si>
    <t>Timmy Allen Sall</t>
  </si>
  <si>
    <t>Candace L. Mcgilton Fischer</t>
  </si>
  <si>
    <t>Michael T. Mcgilton</t>
  </si>
  <si>
    <t>Vicky J. Townson</t>
  </si>
  <si>
    <t>Nick A. Mcgilton</t>
  </si>
  <si>
    <t>Joyce Steele</t>
  </si>
  <si>
    <t>Kimberly Lawrence</t>
  </si>
  <si>
    <t>Richard Alan Mcgilton, Jr</t>
  </si>
  <si>
    <t>Patrick Gaffney Callendar</t>
  </si>
  <si>
    <t>Stephanie Antoinette Frey</t>
  </si>
  <si>
    <t>Sandra Wilson</t>
  </si>
  <si>
    <t>Elizabeth M. Sall</t>
  </si>
  <si>
    <t>Michael W. Sall</t>
  </si>
  <si>
    <t>Deborah Jean Assadzadeh</t>
  </si>
  <si>
    <t>Andrea M. Hut</t>
  </si>
  <si>
    <t>Judith Ann Darrah</t>
  </si>
  <si>
    <t>Kurt S. Eye</t>
  </si>
  <si>
    <t>James Sall</t>
  </si>
  <si>
    <t>Melanie J. Abueg</t>
  </si>
  <si>
    <t>Moriah Johnson</t>
  </si>
  <si>
    <t>Corey Andrew Prantil</t>
  </si>
  <si>
    <t>Summer R. Shrieve</t>
  </si>
  <si>
    <t>Mandy J. Shebeck</t>
  </si>
  <si>
    <t>Tracy L. Shrieve</t>
  </si>
  <si>
    <t>Lydia Sue Shrieve</t>
  </si>
  <si>
    <t>John Robert Ramsey, Jr.</t>
  </si>
  <si>
    <t>James Raymond Ramsey</t>
  </si>
  <si>
    <t>Daniel C. Sutton</t>
  </si>
  <si>
    <t xml:space="preserve"> Rosalyn L. Jones</t>
  </si>
  <si>
    <t>Jacqueline Dunn Nickason</t>
  </si>
  <si>
    <t>Stephen B. Krinke And Diana K. Krinke</t>
  </si>
  <si>
    <t>Mark F. Krinke</t>
  </si>
  <si>
    <t>Cassie J. Fowler</t>
  </si>
  <si>
    <t>Betty J. Kaveski</t>
  </si>
  <si>
    <t>Maida E. Pullen</t>
  </si>
  <si>
    <t>Pamala Cleaver</t>
  </si>
  <si>
    <t>Douglas Krinke</t>
  </si>
  <si>
    <t>Sondra L. Shrieve</t>
  </si>
  <si>
    <t>Jeffrey Donald Ramsey</t>
  </si>
  <si>
    <t>David Jerome Ramsey</t>
  </si>
  <si>
    <t>Carol Kay Zimmerman</t>
  </si>
  <si>
    <t>Paul G. Mccartney</t>
  </si>
  <si>
    <t>Judith Kay Meyers</t>
  </si>
  <si>
    <t>Dylan G. Mccartney</t>
  </si>
  <si>
    <t>David A. Bess</t>
  </si>
  <si>
    <t>June Marzley Ronevich</t>
  </si>
  <si>
    <t>William D. Bess</t>
  </si>
  <si>
    <t>Carol Bess Ogden</t>
  </si>
  <si>
    <t>Bernice A. Krinke</t>
  </si>
  <si>
    <t>Amy Schwinabart</t>
  </si>
  <si>
    <t>Andrew Krinke</t>
  </si>
  <si>
    <t>Laura Krinke</t>
  </si>
  <si>
    <t>David J.  Krinke, Trustee Of The Krinke Family Joint Revocable Trust Agreement Dated April 10, 2019</t>
  </si>
  <si>
    <t>Pamela Cleaver, Successor Trustee Of The Rachel K. Krinke Trust Dated 1/26/1993</t>
  </si>
  <si>
    <t>Karen M Bellomy</t>
  </si>
  <si>
    <t>Jan L Schaal</t>
  </si>
  <si>
    <t>Lynn A Schaal</t>
  </si>
  <si>
    <t>Donald Schaal</t>
  </si>
  <si>
    <t>Martha Masciarelli</t>
  </si>
  <si>
    <t>Kathy L Brown</t>
  </si>
  <si>
    <t>Pamela Cleaver, Successor Trustee Of The Rachel K. Krinke Trust Dated January 26, 1993</t>
  </si>
  <si>
    <t>Howard Charles. Krinke, Jr.</t>
  </si>
  <si>
    <t>Dustin Nippert</t>
  </si>
  <si>
    <t>William L. Russell</t>
  </si>
  <si>
    <t>William L Russell</t>
  </si>
  <si>
    <t>Barbara Armitage</t>
  </si>
  <si>
    <t>Gary Armitage</t>
  </si>
  <si>
    <t>Starvaggi Industries Inc.</t>
  </si>
  <si>
    <t>George F. Apostolec</t>
  </si>
  <si>
    <t>The Estate Of Gordon Weigand, Deceased</t>
  </si>
  <si>
    <t>Michael Sall</t>
  </si>
  <si>
    <t>Deanna Sall</t>
  </si>
  <si>
    <t>Joanne Woodford</t>
  </si>
  <si>
    <t>Jeffrey A. Duncan</t>
  </si>
  <si>
    <t>Anthony J. Sambuco</t>
  </si>
  <si>
    <t>Ryan O'Connell</t>
  </si>
  <si>
    <t>Billie Jo Porter</t>
  </si>
  <si>
    <t>Daniel P. Shepard</t>
  </si>
  <si>
    <t>Edward C. Pickering</t>
  </si>
  <si>
    <t>Leslie E Pickering</t>
  </si>
  <si>
    <t>James Morelli</t>
  </si>
  <si>
    <t>Nickolas Stankovich</t>
  </si>
  <si>
    <t>Tina Boyd</t>
  </si>
  <si>
    <t>Victor J. Macri</t>
  </si>
  <si>
    <t xml:space="preserve">Shirley A. Kurko </t>
  </si>
  <si>
    <t>Ayers Limestone Quarry, Inc.
Attn: John T. Ayers</t>
  </si>
  <si>
    <t>The City Of Martins Ferry Ohio
Attn: John Davies</t>
  </si>
  <si>
    <t>63-00035.000</t>
  </si>
  <si>
    <t>63-00033.000</t>
  </si>
  <si>
    <t>20-00180.000</t>
  </si>
  <si>
    <t>20-00171.000</t>
  </si>
  <si>
    <t>20-00168.000</t>
  </si>
  <si>
    <t>20-00169.000</t>
  </si>
  <si>
    <t>20-00151.000</t>
  </si>
  <si>
    <t>20-00463.000</t>
  </si>
  <si>
    <t>20-00076.000</t>
  </si>
  <si>
    <t>63-00038.000</t>
  </si>
  <si>
    <t>20-00464.000</t>
  </si>
  <si>
    <t>58-00008.004</t>
  </si>
  <si>
    <t>59-00584.000</t>
  </si>
  <si>
    <t>59-00664.000</t>
  </si>
  <si>
    <t>59-00618.000</t>
  </si>
  <si>
    <t>59-00353.000</t>
  </si>
  <si>
    <t>59-00660.000</t>
  </si>
  <si>
    <t>59-00563.000</t>
  </si>
  <si>
    <t>59-00601.000</t>
  </si>
  <si>
    <t>59-00448.000</t>
  </si>
  <si>
    <t>59-00318.000</t>
  </si>
  <si>
    <t>59-00595.000</t>
  </si>
  <si>
    <t>59-00564.000</t>
  </si>
  <si>
    <t>59-00661.000</t>
  </si>
  <si>
    <t>59-00661.001</t>
  </si>
  <si>
    <t>59-00603.000</t>
  </si>
  <si>
    <t>59-00260.000</t>
  </si>
  <si>
    <t>59-00027.000</t>
  </si>
  <si>
    <t>59-00605.000</t>
  </si>
  <si>
    <t>59-00655.000</t>
  </si>
  <si>
    <t>59-00604.000</t>
  </si>
  <si>
    <t>59-00392.000</t>
  </si>
  <si>
    <t>59-00066.000</t>
  </si>
  <si>
    <t>59-00067.000</t>
  </si>
  <si>
    <t>59-00606.000</t>
  </si>
  <si>
    <t>59-00423.000</t>
  </si>
  <si>
    <t>59-00527.000</t>
  </si>
  <si>
    <t>59-00315.000</t>
  </si>
  <si>
    <t>59-00348.000</t>
  </si>
  <si>
    <t>59-00710.000</t>
  </si>
  <si>
    <t>59-00025.000</t>
  </si>
  <si>
    <t>21-60001.000</t>
  </si>
  <si>
    <t>59-00642.000</t>
  </si>
  <si>
    <t>59-00417.000</t>
  </si>
  <si>
    <t>59-00419.000</t>
  </si>
  <si>
    <t>59-00672.000</t>
  </si>
  <si>
    <t>59-00656.000</t>
  </si>
  <si>
    <t>59-00672.001</t>
  </si>
  <si>
    <t>59-00656.001</t>
  </si>
  <si>
    <t>21-00156.000</t>
  </si>
  <si>
    <t>59-00418.000</t>
  </si>
  <si>
    <t>59-00395.000</t>
  </si>
  <si>
    <t>59-00124.000</t>
  </si>
  <si>
    <t>59-00311.000</t>
  </si>
  <si>
    <t>59-00557.000</t>
  </si>
  <si>
    <t>59-00752.000</t>
  </si>
  <si>
    <t>59-00036.000</t>
  </si>
  <si>
    <t>24-04357.000</t>
  </si>
  <si>
    <t>24-60054.003</t>
  </si>
  <si>
    <t>24-60054.001</t>
  </si>
  <si>
    <t>24-60054.000</t>
  </si>
  <si>
    <t>PEASE</t>
  </si>
  <si>
    <t>BELMONT</t>
  </si>
  <si>
    <t>Utica Mineral Development, LLC
Working Interest Percentage</t>
  </si>
  <si>
    <t>Ascent Resources - Utica, LLC
Working Interest Percentage</t>
  </si>
  <si>
    <t>Equinor USA Onshore Properties, Inc. 
Working Interest Percentage</t>
  </si>
  <si>
    <t>43943</t>
  </si>
  <si>
    <t>43971</t>
  </si>
  <si>
    <t>PA</t>
  </si>
  <si>
    <t>MS</t>
  </si>
  <si>
    <t>43935</t>
  </si>
  <si>
    <t>Saint Clairsville</t>
  </si>
  <si>
    <t>78163</t>
  </si>
  <si>
    <t>15317</t>
  </si>
  <si>
    <t>43976</t>
  </si>
  <si>
    <t>CA</t>
  </si>
  <si>
    <t>92260</t>
  </si>
  <si>
    <t>43718</t>
  </si>
  <si>
    <t>43713</t>
  </si>
  <si>
    <t>43950</t>
  </si>
  <si>
    <t>43912</t>
  </si>
  <si>
    <t>43947</t>
  </si>
  <si>
    <t>Unknown</t>
  </si>
  <si>
    <t>43113</t>
  </si>
  <si>
    <t>43907</t>
  </si>
  <si>
    <t>43942</t>
  </si>
  <si>
    <t>32931</t>
  </si>
  <si>
    <t>KY</t>
  </si>
  <si>
    <t>40475</t>
  </si>
  <si>
    <t>45895</t>
  </si>
  <si>
    <t>MI</t>
  </si>
  <si>
    <t>49423</t>
  </si>
  <si>
    <t>49508</t>
  </si>
  <si>
    <t>43719</t>
  </si>
  <si>
    <t>NY</t>
  </si>
  <si>
    <t>12180</t>
  </si>
  <si>
    <t>49424</t>
  </si>
  <si>
    <t>NC</t>
  </si>
  <si>
    <t>28270</t>
  </si>
  <si>
    <t>43940</t>
  </si>
  <si>
    <t>GA</t>
  </si>
  <si>
    <t>31804</t>
  </si>
  <si>
    <t>77532</t>
  </si>
  <si>
    <t>43230</t>
  </si>
  <si>
    <t>43917</t>
  </si>
  <si>
    <t>15239</t>
  </si>
  <si>
    <t>43906</t>
  </si>
  <si>
    <t>43944</t>
  </si>
  <si>
    <t>TN</t>
  </si>
  <si>
    <t>37130</t>
  </si>
  <si>
    <t>SC</t>
  </si>
  <si>
    <t>29909</t>
  </si>
  <si>
    <t>WA</t>
  </si>
  <si>
    <t>98031</t>
  </si>
  <si>
    <t>98058</t>
  </si>
  <si>
    <t>34470</t>
  </si>
  <si>
    <t>44691</t>
  </si>
  <si>
    <t>43082</t>
  </si>
  <si>
    <t>91011</t>
  </si>
  <si>
    <t>WV</t>
  </si>
  <si>
    <t>26508</t>
  </si>
  <si>
    <t>33856</t>
  </si>
  <si>
    <t>45769</t>
  </si>
  <si>
    <t>32962</t>
  </si>
  <si>
    <t>NJ</t>
  </si>
  <si>
    <t>08068</t>
  </si>
  <si>
    <t>Salisbury</t>
  </si>
  <si>
    <t>Placerville</t>
  </si>
  <si>
    <t>94404</t>
  </si>
  <si>
    <t>77379</t>
  </si>
  <si>
    <t>32097</t>
  </si>
  <si>
    <t>75248</t>
  </si>
  <si>
    <t>30184</t>
  </si>
  <si>
    <t>30162</t>
  </si>
  <si>
    <t>43204</t>
  </si>
  <si>
    <t xml:space="preserve">43953 </t>
  </si>
  <si>
    <t>AR</t>
  </si>
  <si>
    <t>85302</t>
  </si>
  <si>
    <t>26039</t>
  </si>
  <si>
    <t>26041</t>
  </si>
  <si>
    <t>45504</t>
  </si>
  <si>
    <t>40359</t>
  </si>
  <si>
    <t>43081</t>
  </si>
  <si>
    <t>AK</t>
  </si>
  <si>
    <t>99686</t>
  </si>
  <si>
    <t>1509 State Route 613</t>
  </si>
  <si>
    <t>Leipsic</t>
  </si>
  <si>
    <t>North Olmsted</t>
  </si>
  <si>
    <t>Bridgeport</t>
  </si>
  <si>
    <t>Rayland</t>
  </si>
  <si>
    <t>Bellaire</t>
  </si>
  <si>
    <t>Heath</t>
  </si>
  <si>
    <t>81 N. Turkey Trot</t>
  </si>
  <si>
    <t>Dadeville</t>
  </si>
  <si>
    <t>AL</t>
  </si>
  <si>
    <t>Pickerington</t>
  </si>
  <si>
    <t>43901</t>
  </si>
  <si>
    <t xml:space="preserve">Martins Ferry </t>
  </si>
  <si>
    <t>79702</t>
  </si>
  <si>
    <t>92614</t>
  </si>
  <si>
    <t>33811</t>
  </si>
  <si>
    <t>26062</t>
  </si>
  <si>
    <t>AZ</t>
  </si>
  <si>
    <t>Dillonvale</t>
  </si>
  <si>
    <t>10604</t>
  </si>
  <si>
    <t>44632</t>
  </si>
  <si>
    <t>22554</t>
  </si>
  <si>
    <t>CO</t>
  </si>
  <si>
    <t xml:space="preserve">72523 Colerain Pike </t>
  </si>
  <si>
    <t xml:space="preserve">Wheeling </t>
  </si>
  <si>
    <t>37763</t>
  </si>
  <si>
    <t>P.O. Box 2238</t>
  </si>
  <si>
    <t>20 Calle Lantana</t>
  </si>
  <si>
    <t>1811 Adkinson Dr.</t>
  </si>
  <si>
    <t>88 Affirmed Way</t>
  </si>
  <si>
    <t>1542 Township Hwy 219</t>
  </si>
  <si>
    <t>23 Mulligan Cir.</t>
  </si>
  <si>
    <t>509 Mulberry Heights</t>
  </si>
  <si>
    <t>73061 Pleasant Grove</t>
  </si>
  <si>
    <t>103 Highland View Pass</t>
  </si>
  <si>
    <t>Po Box 1511</t>
  </si>
  <si>
    <t>4837 W Royal Palm</t>
  </si>
  <si>
    <t>P.O. Box 2208</t>
  </si>
  <si>
    <t>150 Blue Grass Vlg.</t>
  </si>
  <si>
    <t>Po Box 367</t>
  </si>
  <si>
    <t>7 Daybreak</t>
  </si>
  <si>
    <t>809 Hanover St.</t>
  </si>
  <si>
    <t>57813 Main St.</t>
  </si>
  <si>
    <t>69479 Sunset Heights</t>
  </si>
  <si>
    <t>235 William St.</t>
  </si>
  <si>
    <t xml:space="preserve">57804 Main St. </t>
  </si>
  <si>
    <t>P.O. Box 2352</t>
  </si>
  <si>
    <t>121 Leisure Lane</t>
  </si>
  <si>
    <t>Yorkville</t>
  </si>
  <si>
    <t>Pittsburgh</t>
  </si>
  <si>
    <t>Ridgeland</t>
  </si>
  <si>
    <t>Fkiwiid</t>
  </si>
  <si>
    <t>Martins Ferry</t>
  </si>
  <si>
    <t>Bulverde</t>
  </si>
  <si>
    <t>Canonsburg</t>
  </si>
  <si>
    <t>Hopedale</t>
  </si>
  <si>
    <t>Palm Desert</t>
  </si>
  <si>
    <t>Belmont</t>
  </si>
  <si>
    <t>St Clairsville</t>
  </si>
  <si>
    <t>Shadyside</t>
  </si>
  <si>
    <t>Circleville</t>
  </si>
  <si>
    <t>Cadiz</t>
  </si>
  <si>
    <t>Powhatan Point</t>
  </si>
  <si>
    <t>St. Clairsville</t>
  </si>
  <si>
    <t>Cocoa Beach</t>
  </si>
  <si>
    <t>Richmond</t>
  </si>
  <si>
    <t>San Diego</t>
  </si>
  <si>
    <t>Wapakoneta</t>
  </si>
  <si>
    <t>Holland</t>
  </si>
  <si>
    <t>Grand Rapids</t>
  </si>
  <si>
    <t>Bethesda</t>
  </si>
  <si>
    <t>Troy</t>
  </si>
  <si>
    <t>Charlotte</t>
  </si>
  <si>
    <t>Neffs</t>
  </si>
  <si>
    <t xml:space="preserve">Cataula </t>
  </si>
  <si>
    <t>Crosby</t>
  </si>
  <si>
    <t>Gahanna</t>
  </si>
  <si>
    <t>Murfreesboro</t>
  </si>
  <si>
    <t>Okatie</t>
  </si>
  <si>
    <t>Kent</t>
  </si>
  <si>
    <t>Renton</t>
  </si>
  <si>
    <t>Ocala</t>
  </si>
  <si>
    <t>Wooster</t>
  </si>
  <si>
    <t>Westerfield</t>
  </si>
  <si>
    <t>La Canada</t>
  </si>
  <si>
    <t>Morgantown</t>
  </si>
  <si>
    <t>Nalcrest</t>
  </si>
  <si>
    <t>Pomeroy</t>
  </si>
  <si>
    <t>Vero Beach</t>
  </si>
  <si>
    <t>Pemberton</t>
  </si>
  <si>
    <t>Foster City</t>
  </si>
  <si>
    <t>Spring</t>
  </si>
  <si>
    <t>Yulee</t>
  </si>
  <si>
    <t>White</t>
  </si>
  <si>
    <t>Rome</t>
  </si>
  <si>
    <t>Columbus</t>
  </si>
  <si>
    <t xml:space="preserve">Wintersville </t>
  </si>
  <si>
    <t>Glendale</t>
  </si>
  <si>
    <t xml:space="preserve">Glen Easton </t>
  </si>
  <si>
    <t>Moundsville</t>
  </si>
  <si>
    <t>Owenton</t>
  </si>
  <si>
    <t>Westerville</t>
  </si>
  <si>
    <t>Valdez</t>
  </si>
  <si>
    <t>Sandusky</t>
  </si>
  <si>
    <t>Bellevue</t>
  </si>
  <si>
    <t>La Canada Flintridge</t>
  </si>
  <si>
    <t>League City</t>
  </si>
  <si>
    <t>Shady Side</t>
  </si>
  <si>
    <t>Adena</t>
  </si>
  <si>
    <t>Midland</t>
  </si>
  <si>
    <t>Irvine</t>
  </si>
  <si>
    <t>Lakeland</t>
  </si>
  <si>
    <t>Weirton</t>
  </si>
  <si>
    <t>Scottsdale</t>
  </si>
  <si>
    <t>White Plains</t>
  </si>
  <si>
    <t>Hartville</t>
  </si>
  <si>
    <t>Stafford</t>
  </si>
  <si>
    <t>Greenwood Village</t>
  </si>
  <si>
    <t>Kingston</t>
  </si>
  <si>
    <t>4778 Co Rd. 15</t>
  </si>
  <si>
    <t>63-00077.000</t>
  </si>
  <si>
    <t>59-00469.000</t>
  </si>
  <si>
    <t>59-00662.000</t>
  </si>
  <si>
    <t>59-00394.000</t>
  </si>
  <si>
    <t>Non-Consenting Working Interest</t>
  </si>
  <si>
    <t>Ascent Utica Minerals, LLC 
Attn: Kade Smith</t>
  </si>
  <si>
    <t>John Richard Marelli, Jr.</t>
  </si>
  <si>
    <t>Champion Acres, LLC 
Attn: Erik Schramm Jr.</t>
  </si>
  <si>
    <t>Regas Mineral Management, LLC 
Attn: Philip G. Regas</t>
  </si>
  <si>
    <t>Ridgetop Capital VI, LP
Attn: Bradley J. Carpenter</t>
  </si>
  <si>
    <t>Ridgetop Capital VI, LP 
Attn: Bradley J. Carpenter</t>
  </si>
  <si>
    <t>John R. Applegarth III and Rose A. Applegarth</t>
  </si>
  <si>
    <t>H. Richard Sall and Mariann Sall</t>
  </si>
  <si>
    <t>Casmer J. Rybkoski and Rita K. Rybkoski</t>
  </si>
  <si>
    <t>Bonita K. Woodford and Harold B. Woodford</t>
  </si>
  <si>
    <t>Sue A. Allen and Chester Allen</t>
  </si>
  <si>
    <t>The Heirs of Stanley J. Sall, deceased</t>
  </si>
  <si>
    <t>Paula Rose Horstman and Patrick Horstman</t>
  </si>
  <si>
    <t>Karen A. Ross and Duane Ross</t>
  </si>
  <si>
    <t>Judith Kay Carman and William F. Carman</t>
  </si>
  <si>
    <t>The Heirs of Michael C.J. Ryan and Elizabeth Ann Ryan, deceased</t>
  </si>
  <si>
    <t>Diana Howard and Richard Howard</t>
  </si>
  <si>
    <t>Anna Marie Jackowski and Robert S. Jackowski</t>
  </si>
  <si>
    <t>Amelia Ann Slater and Wayne Slater</t>
  </si>
  <si>
    <t>Thomas Sall and Michelle Sall</t>
  </si>
  <si>
    <t>Patricia Baker and Scott Baker</t>
  </si>
  <si>
    <t>Theresa J. Furbush and David L. Furbush</t>
  </si>
  <si>
    <t>The Heirs of Thomas A. Sall and Patricia Sall Masters, deceased</t>
  </si>
  <si>
    <t>The Heirs of Edward and Shirley A. Sall, deceased</t>
  </si>
  <si>
    <t>Robert Stamm and Patsy Stamm</t>
  </si>
  <si>
    <t>Tina Miller and Keith Miller</t>
  </si>
  <si>
    <t>The  Heirs of Joan Williamson, deceased</t>
  </si>
  <si>
    <t>The Heirs of Lois Elaine Wilson, deceased</t>
  </si>
  <si>
    <t>The Heirs of Barbara A. Devaughn, deceased</t>
  </si>
  <si>
    <t>The Heirs of David G. Decker, deceased</t>
  </si>
  <si>
    <t>The Heirs of Donald Lynn Colley, deceased</t>
  </si>
  <si>
    <t>The Heirs of Wayne E. Krinke, deceased</t>
  </si>
  <si>
    <t>The Heirs of Ruth L Mason, deceased</t>
  </si>
  <si>
    <t>The Heirs of Herbert A Dejohn, deceased</t>
  </si>
  <si>
    <t>The Heirs of Brenda Morehead, deceased</t>
  </si>
  <si>
    <t>The Heirs of Christopher D. Thomas, deceased</t>
  </si>
  <si>
    <t>The Heirs of Richard H. Krinke, deceased</t>
  </si>
  <si>
    <t>The Heirs of Max E. Krinke, deceased</t>
  </si>
  <si>
    <t>The Heirs of Anna J. Krinke, deceased</t>
  </si>
  <si>
    <t>Janet L. Blinco and Wayne C. Blinco</t>
  </si>
  <si>
    <t>Janet Morrison and James A. Morrison</t>
  </si>
  <si>
    <t>Richard L. Sutton and Catherine M. Sutton</t>
  </si>
  <si>
    <t>Dennis Clayton Krinke and Laurabelle G. Krinke</t>
  </si>
  <si>
    <t>Carole Sue Haas and Ronald R. Haas</t>
  </si>
  <si>
    <t>Ronald James Krinke and Patricia L. Krinke</t>
  </si>
  <si>
    <t>Marla E. Milsted and Stephen Milsted</t>
  </si>
  <si>
    <t>Kenda J. Ault and Richard J. Ault</t>
  </si>
  <si>
    <t>Gloria J. Minkemeyer and Frederick W. Minkemeyer</t>
  </si>
  <si>
    <t>Paul V. Krinke and Linda K. Krinke</t>
  </si>
  <si>
    <t>Robert Davis Dejohn and Mignon Y. Dejohn</t>
  </si>
  <si>
    <t>George O. Dejohn and Mandy R. Dejohn</t>
  </si>
  <si>
    <t>Joseph Krinke and Rhonda Krinke</t>
  </si>
  <si>
    <t>Mark A. Bess and Michelle A. Bess</t>
  </si>
  <si>
    <t>Pamala Cleaver and Philip Cleaver</t>
  </si>
  <si>
    <t>Douglas Krinke and Laura Krinke</t>
  </si>
  <si>
    <t>William Rosenberger and Karen Rosenberger</t>
  </si>
  <si>
    <t>Frederick Rosenberger and Gerry Rosenberger</t>
  </si>
  <si>
    <t>James Rosenberger and Donna Rosenberger</t>
  </si>
  <si>
    <t>Stephen Wayne Bodor and Linda May Bodor, JTWROS</t>
  </si>
  <si>
    <t>Robert E. Unterzuber II</t>
  </si>
  <si>
    <t>Stephen B. Krinke and Diana K. Krinke</t>
  </si>
  <si>
    <t>Lynn Christine Krinke-Lee, fka Lynn Christine Lee</t>
  </si>
  <si>
    <t>John B. Dejohn and Jennifer A. Dejohn</t>
  </si>
  <si>
    <t>Rebecca Bess Goski, aka Becky Goski</t>
  </si>
  <si>
    <t>Gateway Royalty V, LLC 
Attn: Larry Christopher Oldham</t>
  </si>
  <si>
    <t>Edward R. Schaal, Jr</t>
  </si>
  <si>
    <t>Melissa D. Schaal</t>
  </si>
  <si>
    <t>Rebecca Bess Goski aka Becky Goski</t>
  </si>
  <si>
    <t>Cwporter, LLC
Attn: Clyde W. Porter</t>
  </si>
  <si>
    <t>Gateway Royalty IV, LLC
Attn: Larry Christopher Oldham</t>
  </si>
  <si>
    <t>Claudia M. Sidon</t>
  </si>
  <si>
    <t>Janyce J. Duncan, nka Dorwarth</t>
  </si>
  <si>
    <t>Justin Domyan and Paula Domyan (Remaindermen)</t>
  </si>
  <si>
    <t>Castle CFD Group, LLC
Attn: Victor Naar</t>
  </si>
  <si>
    <t>Three Rivers Royalty III, LLC
Attn: Tiffany A. Culp</t>
  </si>
  <si>
    <t>The County of Belmont
Attn: Jerry Echeman</t>
  </si>
  <si>
    <t>David Cappelletti and Denise Cappelletti, JTWROS</t>
  </si>
  <si>
    <t>Nickolas Stankovich and Sheryl L Stankovich, JTWROS</t>
  </si>
  <si>
    <t>Appalachia Minerals, LLC
Attn: Craig Wilson</t>
  </si>
  <si>
    <t>The Board of Education of The Martins Ferry School
Attn: James Agnew</t>
  </si>
  <si>
    <t>NORCAP 1, LLC
Attn: Erica Sage</t>
  </si>
  <si>
    <t>Josephine Elerick</t>
  </si>
  <si>
    <t>Goldie V. Craig aka Goldie Craig, Life Estate</t>
  </si>
  <si>
    <t>Gary M. Craig, Remainderman</t>
  </si>
  <si>
    <t xml:space="preserve">Scotto A. Woodford </t>
  </si>
  <si>
    <t>Joanne Woodford (NPRI)</t>
  </si>
  <si>
    <t>71030 Florence St.</t>
  </si>
  <si>
    <t>57770 Main St.</t>
  </si>
  <si>
    <t>115 5th Ave.</t>
  </si>
  <si>
    <t>3501 NW 63rd St.</t>
  </si>
  <si>
    <t>225 Ross St., Ste. 302</t>
  </si>
  <si>
    <t>624 Ridgewood Rd.</t>
  </si>
  <si>
    <t>2950 Layfiar Dr., Ste. 103</t>
  </si>
  <si>
    <t>700 Avignon Dr., Ste. B</t>
  </si>
  <si>
    <t>57281 Deep Run Rd.</t>
  </si>
  <si>
    <t>343 Jones Ave.</t>
  </si>
  <si>
    <t>46457 National Rd.</t>
  </si>
  <si>
    <t>31185 Windmill Ln.</t>
  </si>
  <si>
    <t>380 Southpointe Blvd.</t>
  </si>
  <si>
    <t xml:space="preserve">380 Southpointe Blvd. </t>
  </si>
  <si>
    <t>521 N. Fifth St.</t>
  </si>
  <si>
    <t>86839 Miller Station Rd.</t>
  </si>
  <si>
    <t>60739 Sandy Ridge Rd.</t>
  </si>
  <si>
    <t>319 Johnet Dr., Apt. 6</t>
  </si>
  <si>
    <t>72000 Sharon Rd.</t>
  </si>
  <si>
    <t>56102 Dilles Bottom Rd.</t>
  </si>
  <si>
    <t>55979 Dilles Bottom Rd.</t>
  </si>
  <si>
    <t>365 W. 44th St.</t>
  </si>
  <si>
    <t>P.O. Box 194</t>
  </si>
  <si>
    <t>362 Chatham Rd.</t>
  </si>
  <si>
    <t>632 Country Side Ln., Apt. 202</t>
  </si>
  <si>
    <t>49240 Carman Rd.</t>
  </si>
  <si>
    <t>53540 York Dr.</t>
  </si>
  <si>
    <t>107 Newell Ave., Apt. 314</t>
  </si>
  <si>
    <t>51 Country Club Rd.</t>
  </si>
  <si>
    <t>929 9th Ave., Apt 1619</t>
  </si>
  <si>
    <t>78000 Slater Rd.</t>
  </si>
  <si>
    <t>1006 Springwood Ln.</t>
  </si>
  <si>
    <t>3862 61st St.</t>
  </si>
  <si>
    <t>467 Summeadow Dr. SE</t>
  </si>
  <si>
    <t>200 Belmont Rd., Apt. 7</t>
  </si>
  <si>
    <t>167 2nd St., Apt. 3R</t>
  </si>
  <si>
    <t>12926 Van Buren St.</t>
  </si>
  <si>
    <t>12926 Vanburen St.</t>
  </si>
  <si>
    <t>305 Kingsley Dr.</t>
  </si>
  <si>
    <t>P.O. Box 302</t>
  </si>
  <si>
    <t>17111 Adalong School Rd.</t>
  </si>
  <si>
    <t>351 Banbury Dr.</t>
  </si>
  <si>
    <t>52181 Reese Dr.</t>
  </si>
  <si>
    <t>2239 Chapparal Dr.</t>
  </si>
  <si>
    <t>59725 Kirkland Hill Rd.</t>
  </si>
  <si>
    <t>55124 Lansing Terrace Ln.</t>
  </si>
  <si>
    <t>67677 Lloydsville St.</t>
  </si>
  <si>
    <t>1910 Starbuck Ct.</t>
  </si>
  <si>
    <t>700 Orchard Ln., Aptc C5</t>
  </si>
  <si>
    <t>45168 Belmont-Warnock Rd.</t>
  </si>
  <si>
    <t>11331 Se 209Th Ln., Apt. 24</t>
  </si>
  <si>
    <t>18552 126Th Pl. SE</t>
  </si>
  <si>
    <t>226 Ne 61St Ter.</t>
  </si>
  <si>
    <t>739 W. Bowman St.</t>
  </si>
  <si>
    <t>908 Market St.</t>
  </si>
  <si>
    <t>6487 Bromfield Dr.</t>
  </si>
  <si>
    <t>5213 Redwillow Ln.</t>
  </si>
  <si>
    <t>129 Arbour Cliff Close NW</t>
  </si>
  <si>
    <t>4214 Persimmon Woods Dr.</t>
  </si>
  <si>
    <t>650 Fox Run SW</t>
  </si>
  <si>
    <t>P.O. Box 6625</t>
  </si>
  <si>
    <t>4848 County Rd. 15</t>
  </si>
  <si>
    <t>112 Fort Dix Rd.</t>
  </si>
  <si>
    <t>4964 Reservation Rd.</t>
  </si>
  <si>
    <t>102 Rhodes Dr.</t>
  </si>
  <si>
    <t>808 Byrd Ln.</t>
  </si>
  <si>
    <t>17610 W. Fawn River Cir.</t>
  </si>
  <si>
    <t>86259 Fortune Dr.</t>
  </si>
  <si>
    <t>7020 Leameadow Dr.</t>
  </si>
  <si>
    <t>56250 Nixon Run Rd.</t>
  </si>
  <si>
    <t>1375 Royston Dr.</t>
  </si>
  <si>
    <t xml:space="preserve">536 Canton Rd. </t>
  </si>
  <si>
    <t>16 Rustic Dr.</t>
  </si>
  <si>
    <t>316 Thorn Ave.</t>
  </si>
  <si>
    <t>13 Elm St.</t>
  </si>
  <si>
    <t>400 N. Hampton Rd.</t>
  </si>
  <si>
    <t>2315 Slippery Rock Rd.</t>
  </si>
  <si>
    <t>443 County Rd. #3</t>
  </si>
  <si>
    <t>369 County Rd. #3</t>
  </si>
  <si>
    <t>239 Mohawk Ave.</t>
  </si>
  <si>
    <t>476 County Rd. #3</t>
  </si>
  <si>
    <t>3106 Campbell St.</t>
  </si>
  <si>
    <t>121 Sheffield St.</t>
  </si>
  <si>
    <t>64761 Nelan Rd.</t>
  </si>
  <si>
    <t>25735 Lorain Rd., Unit 412</t>
  </si>
  <si>
    <t>54385 National Rd., Apt. 305</t>
  </si>
  <si>
    <t>104 Wallace St.</t>
  </si>
  <si>
    <t>113 Main St., Box 214</t>
  </si>
  <si>
    <t>204 21St St.</t>
  </si>
  <si>
    <t>1752 Fir Ct.</t>
  </si>
  <si>
    <t>7671 Howell Park Dr.</t>
  </si>
  <si>
    <t>700 Orchard Ln., Apt. C5</t>
  </si>
  <si>
    <t>11331 SE 209th Ln., Apt. 24</t>
  </si>
  <si>
    <t>18552 126th Place SE</t>
  </si>
  <si>
    <t>226 NE 61St Ter.</t>
  </si>
  <si>
    <t>509 Mulberry Heights Rd.</t>
  </si>
  <si>
    <t>66016 Mcgregor Hill Rd.</t>
  </si>
  <si>
    <t xml:space="preserve">102 Rhodes Dr. </t>
  </si>
  <si>
    <t>3220 Crimson Coast Dr.</t>
  </si>
  <si>
    <t>P.O. Box 1511</t>
  </si>
  <si>
    <t>4837 W. Royal Palm</t>
  </si>
  <si>
    <t xml:space="preserve">16 Rustic Dr. </t>
  </si>
  <si>
    <t>289 W. 41St</t>
  </si>
  <si>
    <t>1335 Township Rd. 129</t>
  </si>
  <si>
    <t>53660 Fulton Rd.</t>
  </si>
  <si>
    <t>57660 Nixons Run Rd.</t>
  </si>
  <si>
    <t xml:space="preserve">72345 Beech Spring St. </t>
  </si>
  <si>
    <t>P.O. Box 1831</t>
  </si>
  <si>
    <t>71809 Treadway Rd.</t>
  </si>
  <si>
    <t>6817 Newman Cir. W</t>
  </si>
  <si>
    <t>401 Pennsylvania Ave.</t>
  </si>
  <si>
    <t>70580 Reasbeck Grove Rd.</t>
  </si>
  <si>
    <t>57675 Deep Run Rd.</t>
  </si>
  <si>
    <t>4400 N Scottsdale Rd., Ste. 9-265</t>
  </si>
  <si>
    <t>57878 Main St.</t>
  </si>
  <si>
    <t>52285 Sidon Rd.</t>
  </si>
  <si>
    <t>57835 Main St.</t>
  </si>
  <si>
    <t>57840 Main St.</t>
  </si>
  <si>
    <t>57833 Main St.</t>
  </si>
  <si>
    <t>333 West Chester Ave., Ste. W2100</t>
  </si>
  <si>
    <t>57830 Main St.</t>
  </si>
  <si>
    <t>205 Woodbury Glen St.</t>
  </si>
  <si>
    <t>25 Lawhorn Rd.</t>
  </si>
  <si>
    <t>5990 Greenwood Plaza Blvd., Ste 120</t>
  </si>
  <si>
    <t>101 West Main St.</t>
  </si>
  <si>
    <t>57747 Main St.</t>
  </si>
  <si>
    <t>57791 Main St.</t>
  </si>
  <si>
    <t>420 S. Penn St.</t>
  </si>
  <si>
    <t>57760 Main St.</t>
  </si>
  <si>
    <t>121 Leisure Ln.</t>
  </si>
  <si>
    <t>P.O. Box 67</t>
  </si>
  <si>
    <t>5001 Ayers Limestone Rd.</t>
  </si>
  <si>
    <t>35 S. 5th St.</t>
  </si>
  <si>
    <t>Rawls Energy, LLC (NPRI)
Attn: James H. Rawls</t>
  </si>
  <si>
    <t>Marc Resources, LLC (NPRI)
Attn: Todd S. Jenkins</t>
  </si>
  <si>
    <t>Houston C. Primos (NPRI)</t>
  </si>
  <si>
    <t>Frank A. Perkins (NPRI)</t>
  </si>
  <si>
    <t>Changed Goldie to owner and added Remainderman line for Gary</t>
  </si>
  <si>
    <t>Made two lines for mineral owner and NPRI owner</t>
  </si>
  <si>
    <t>AMP Fund III, LP
Attn: Mark Phillip Thomas, Jr.</t>
  </si>
  <si>
    <t>EAP Ohio, LLC
Working Interest Percentage</t>
  </si>
  <si>
    <t>David R. Delman and Nancy M. Delman, JTWROS</t>
  </si>
  <si>
    <t>David R. Delman</t>
  </si>
  <si>
    <t>Leased Y/N</t>
  </si>
  <si>
    <r>
      <t>END OF EXHIBIT "A</t>
    </r>
    <r>
      <rPr>
        <b/>
        <vertAlign val="superscript"/>
        <sz val="12"/>
        <rFont val="Times New Roman"/>
        <family val="1"/>
      </rPr>
      <t>1</t>
    </r>
    <r>
      <rPr>
        <b/>
        <sz val="12"/>
        <rFont val="Times New Roman"/>
        <family val="1"/>
      </rPr>
      <t>"</t>
    </r>
  </si>
  <si>
    <r>
      <t>Exhibit "A</t>
    </r>
    <r>
      <rPr>
        <b/>
        <vertAlign val="superscript"/>
        <sz val="12"/>
        <rFont val="Times New Roman"/>
        <family val="1"/>
      </rPr>
      <t>1"</t>
    </r>
    <r>
      <rPr>
        <b/>
        <sz val="12"/>
        <rFont val="Times New Roman"/>
        <family val="1"/>
      </rPr>
      <t xml:space="preserve">
All Mineral Owners in the Proposed McKeegan South-M Unit</t>
    </r>
  </si>
  <si>
    <t>T3G3W6</t>
  </si>
  <si>
    <t>Calgary</t>
  </si>
  <si>
    <t>AB</t>
  </si>
  <si>
    <t>**</t>
  </si>
  <si>
    <r>
      <rPr>
        <vertAlign val="superscript"/>
        <sz val="12"/>
        <color rgb="FF000000"/>
        <rFont val="Times New Roman"/>
        <family val="1"/>
      </rPr>
      <t xml:space="preserve">1 </t>
    </r>
    <r>
      <rPr>
        <sz val="12"/>
        <color rgb="FF000000"/>
        <rFont val="Times New Roman"/>
        <family val="1"/>
      </rPr>
      <t>This Exhibit A is also referred to as Exhibit A-2 to the Unit Plan included in this Application
**Represents a remainderman interest.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</si>
</sst>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%"/>
    <numFmt numFmtId="174" formatCode="0.000"/>
    <numFmt numFmtId="175" formatCode="0.0000"/>
    <numFmt numFmtId="176" formatCode="0.000000000000"/>
  </numFmts>
  <fonts count="15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D8D8D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rgb="FFFFC00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0" fontId="9" fillId="0" borderId="0"/>
  </cellStyleXfs>
  <cellXfs count="2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0" fontId="10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10" fillId="6" borderId="14" xfId="0" applyFont="1" applyFill="1" applyBorder="1" applyAlignment="1">
      <alignment horizontal="center" vertical="top" wrapText="1"/>
    </xf>
    <xf numFmtId="0" fontId="10" fillId="7" borderId="14" xfId="0" applyFont="1" applyFill="1" applyBorder="1" applyAlignment="1">
      <alignment horizontal="center" vertical="top" wrapText="1"/>
    </xf>
    <xf numFmtId="173" fontId="10" fillId="6" borderId="1" xfId="1" applyNumberFormat="1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center"/>
    </xf>
    <xf numFmtId="174" fontId="11" fillId="0" borderId="1" xfId="1" applyNumberFormat="1" applyFont="1" applyBorder="1" applyAlignment="1">
      <alignment horizontal="center" vertical="center"/>
    </xf>
    <xf numFmtId="0" fontId="10" fillId="0" borderId="0" xfId="2" applyFont="1" applyAlignment="1">
      <alignment vertical="center" wrapText="1"/>
    </xf>
    <xf numFmtId="0" fontId="11" fillId="0" borderId="0" xfId="0" applyFont="1"/>
    <xf numFmtId="164" fontId="10" fillId="0" borderId="14" xfId="2" applyNumberFormat="1" applyFont="1" applyBorder="1" applyAlignment="1">
      <alignment horizontal="center" vertical="top" wrapText="1"/>
    </xf>
    <xf numFmtId="164" fontId="10" fillId="8" borderId="14" xfId="2" applyNumberFormat="1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 vertical="top" wrapText="1"/>
    </xf>
    <xf numFmtId="0" fontId="10" fillId="9" borderId="1" xfId="0" applyFont="1" applyFill="1" applyBorder="1" applyAlignment="1">
      <alignment horizontal="center" vertical="top" wrapText="1"/>
    </xf>
    <xf numFmtId="166" fontId="10" fillId="6" borderId="1" xfId="0" applyNumberFormat="1" applyFont="1" applyFill="1" applyBorder="1" applyAlignment="1">
      <alignment horizontal="center" vertical="top" wrapText="1"/>
    </xf>
    <xf numFmtId="173" fontId="10" fillId="6" borderId="12" xfId="1" applyNumberFormat="1" applyFont="1" applyFill="1" applyBorder="1" applyAlignment="1">
      <alignment horizontal="center" vertical="top" wrapText="1"/>
    </xf>
    <xf numFmtId="1" fontId="10" fillId="6" borderId="14" xfId="0" applyNumberFormat="1" applyFont="1" applyFill="1" applyBorder="1" applyAlignment="1">
      <alignment horizontal="center" vertical="top" wrapText="1"/>
    </xf>
    <xf numFmtId="174" fontId="11" fillId="0" borderId="1" xfId="0" applyNumberFormat="1" applyFont="1" applyBorder="1" applyAlignment="1">
      <alignment horizontal="center" vertical="center"/>
    </xf>
    <xf numFmtId="173" fontId="11" fillId="0" borderId="1" xfId="1" applyNumberFormat="1" applyFont="1" applyBorder="1" applyAlignment="1">
      <alignment horizontal="center" vertical="center"/>
    </xf>
    <xf numFmtId="1" fontId="11" fillId="0" borderId="8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74" fontId="11" fillId="0" borderId="15" xfId="1" applyNumberFormat="1" applyFont="1" applyBorder="1" applyAlignment="1">
      <alignment horizontal="center" vertical="center"/>
    </xf>
    <xf numFmtId="174" fontId="11" fillId="0" borderId="15" xfId="0" applyNumberFormat="1" applyFont="1" applyBorder="1" applyAlignment="1">
      <alignment horizontal="center" vertical="center"/>
    </xf>
    <xf numFmtId="174" fontId="11" fillId="0" borderId="1" xfId="1" applyNumberFormat="1" applyFont="1" applyFill="1" applyBorder="1" applyAlignment="1">
      <alignment horizontal="center" vertical="center"/>
    </xf>
    <xf numFmtId="173" fontId="11" fillId="0" borderId="1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173" fontId="10" fillId="0" borderId="14" xfId="1" applyNumberFormat="1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173" fontId="11" fillId="0" borderId="0" xfId="1" applyNumberFormat="1" applyFont="1" applyAlignment="1">
      <alignment horizontal="center"/>
    </xf>
    <xf numFmtId="1" fontId="11" fillId="0" borderId="0" xfId="0" applyNumberFormat="1" applyFont="1" applyAlignment="1">
      <alignment horizontal="center"/>
    </xf>
    <xf numFmtId="176" fontId="11" fillId="0" borderId="0" xfId="0" applyNumberFormat="1" applyFont="1" applyAlignment="1">
      <alignment horizontal="center"/>
    </xf>
    <xf numFmtId="175" fontId="11" fillId="0" borderId="0" xfId="0" applyNumberFormat="1" applyFont="1" applyAlignment="1">
      <alignment horizontal="center"/>
    </xf>
    <xf numFmtId="0" fontId="11" fillId="10" borderId="2" xfId="0" applyFont="1" applyFill="1" applyBorder="1" applyAlignment="1">
      <alignment horizontal="center" vertical="center" wrapText="1"/>
    </xf>
    <xf numFmtId="0" fontId="11" fillId="10" borderId="2" xfId="0" applyFont="1" applyFill="1" applyBorder="1" applyAlignment="1">
      <alignment horizontal="center" vertical="center"/>
    </xf>
    <xf numFmtId="0" fontId="11" fillId="10" borderId="14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173" fontId="11" fillId="0" borderId="2" xfId="1" applyNumberFormat="1" applyFont="1" applyBorder="1" applyAlignment="1">
      <alignment horizontal="center" vertical="center"/>
    </xf>
    <xf numFmtId="174" fontId="11" fillId="0" borderId="14" xfId="0" applyNumberFormat="1" applyFont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173" fontId="11" fillId="10" borderId="1" xfId="1" applyNumberFormat="1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4" xfId="2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174" fontId="11" fillId="0" borderId="15" xfId="1" applyNumberFormat="1" applyFont="1" applyBorder="1" applyAlignment="1">
      <alignment horizontal="center" vertical="center"/>
    </xf>
    <xf numFmtId="174" fontId="11" fillId="0" borderId="11" xfId="1" applyNumberFormat="1" applyFont="1" applyBorder="1" applyAlignment="1">
      <alignment horizontal="center" vertical="center"/>
    </xf>
    <xf numFmtId="174" fontId="11" fillId="0" borderId="15" xfId="0" applyNumberFormat="1" applyFont="1" applyBorder="1" applyAlignment="1">
      <alignment horizontal="center" vertical="center"/>
    </xf>
    <xf numFmtId="174" fontId="11" fillId="0" borderId="11" xfId="0" applyNumberFormat="1" applyFont="1" applyBorder="1" applyAlignment="1">
      <alignment horizontal="center" vertical="center"/>
    </xf>
    <xf numFmtId="173" fontId="11" fillId="0" borderId="15" xfId="1" applyNumberFormat="1" applyFont="1" applyBorder="1" applyAlignment="1">
      <alignment horizontal="center" vertical="center"/>
    </xf>
    <xf numFmtId="173" fontId="11" fillId="0" borderId="11" xfId="1" applyNumberFormat="1" applyFont="1" applyBorder="1" applyAlignment="1">
      <alignment horizontal="center" vertical="center"/>
    </xf>
    <xf numFmtId="1" fontId="11" fillId="0" borderId="15" xfId="0" applyNumberFormat="1" applyFont="1" applyBorder="1" applyAlignment="1">
      <alignment horizontal="center" vertical="center" wrapText="1"/>
    </xf>
    <xf numFmtId="1" fontId="11" fillId="0" borderId="11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173" fontId="11" fillId="0" borderId="9" xfId="1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174" fontId="11" fillId="0" borderId="9" xfId="1" applyNumberFormat="1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3" fillId="0" borderId="14" xfId="0" applyFont="1" applyBorder="1" applyAlignment="1">
      <alignment horizontal="left" wrapText="1"/>
    </xf>
    <xf numFmtId="0" fontId="10" fillId="0" borderId="0" xfId="0" applyFont="1" applyAlignment="1">
      <alignment horizontal="center"/>
    </xf>
    <xf numFmtId="174" fontId="11" fillId="0" borderId="9" xfId="0" applyNumberFormat="1" applyFont="1" applyBorder="1" applyAlignment="1">
      <alignment horizontal="center" vertical="center"/>
    </xf>
    <xf numFmtId="1" fontId="11" fillId="0" borderId="9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174" fontId="11" fillId="0" borderId="0" xfId="1" applyNumberFormat="1" applyFont="1" applyAlignment="1">
      <alignment horizontal="center"/>
    </xf>
  </cellXfs>
  <cellStyles count="3">
    <cellStyle name="Normal" xfId="0" builtinId="0"/>
    <cellStyle name="Normal 2" xfId="2" xr:uid="{EC6D7748-D66D-44A6-953F-8492F443C5ED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>
      <selection sqref="A1:N1"/>
    </sheetView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75" t="s">
        <v>131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7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81" t="s">
        <v>132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80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82" t="s">
        <v>147</v>
      </c>
      <c r="F10" s="176"/>
      <c r="G10" s="176"/>
      <c r="H10" s="176"/>
      <c r="I10" s="177"/>
      <c r="J10" s="183">
        <f t="shared" ref="J10:K10" si="0">SUM(J4:J9)</f>
        <v>0</v>
      </c>
      <c r="K10" s="185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78"/>
      <c r="F11" s="179"/>
      <c r="G11" s="179"/>
      <c r="H11" s="179"/>
      <c r="I11" s="180"/>
      <c r="J11" s="184"/>
      <c r="K11" s="184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72" t="s">
        <v>148</v>
      </c>
      <c r="F12" s="173"/>
      <c r="G12" s="173"/>
      <c r="H12" s="173"/>
      <c r="I12" s="174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75" t="s">
        <v>149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7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78"/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80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25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25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25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25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25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25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25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25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25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25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25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25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25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25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25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25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25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25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25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25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25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25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25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25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25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25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25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25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25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25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25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25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25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25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25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25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5" x14ac:dyDescent="0.25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5" x14ac:dyDescent="0.25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5" x14ac:dyDescent="0.25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5" x14ac:dyDescent="0.25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5" x14ac:dyDescent="0.25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BE2497F2-82AA-40C4-959D-5DCA4F95D9AE}" filter="1" showAutoFilter="1">
      <pageMargins left="0.7" right="0.7" top="0.75" bottom="0.75" header="0.3" footer="0.3"/>
      <autoFilter ref="A1:AM43" xr:uid="{2BB86A34-AFB5-486A-B5D6-A0AE13D79B75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A04716B9-F4B7-4FB7-95F2-B5FB3C93D5B9}"/>
    </customSheetView>
    <customSheetView guid="{D2A26EA0-8800-4F43-AC78-5ED2A1AB27C9}" filter="1" showAutoFilter="1">
      <pageMargins left="0.7" right="0.7" top="0.75" bottom="0.75" header="0.3" footer="0.3"/>
      <autoFilter ref="A1:AM43" xr:uid="{AC5B1BD4-7B52-4566-B067-B34EC6409D88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M43" xr:uid="{79DE8B52-F5FA-476B-9E1D-75FA4E9416E6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AB289"/>
  <sheetViews>
    <sheetView tabSelected="1" view="pageBreakPreview" topLeftCell="F1" zoomScaleNormal="86" zoomScaleSheetLayoutView="100" workbookViewId="0">
      <pane ySplit="3" topLeftCell="A199" activePane="bottomLeft" state="frozen"/>
      <selection pane="bottomLeft" activeCell="N278" sqref="N278"/>
    </sheetView>
  </sheetViews>
  <sheetFormatPr defaultColWidth="12.5703125" defaultRowHeight="15.75" customHeight="1" x14ac:dyDescent="0.25"/>
  <cols>
    <col min="1" max="1" width="20.140625" style="140" customWidth="1"/>
    <col min="2" max="2" width="23.140625" style="133" bestFit="1" customWidth="1"/>
    <col min="3" max="3" width="39.7109375" style="140" hidden="1" customWidth="1"/>
    <col min="4" max="4" width="16.7109375" style="159" hidden="1" customWidth="1"/>
    <col min="5" max="5" width="60.28515625" style="140" customWidth="1"/>
    <col min="6" max="6" width="15.140625" style="159" bestFit="1" customWidth="1"/>
    <col min="7" max="7" width="15.42578125" style="160" customWidth="1"/>
    <col min="8" max="8" width="16.28515625" style="159" hidden="1" customWidth="1"/>
    <col min="9" max="9" width="15.140625" style="159" customWidth="1"/>
    <col min="10" max="10" width="16.42578125" style="160" customWidth="1"/>
    <col min="11" max="11" width="15.7109375" style="161" customWidth="1"/>
    <col min="12" max="13" width="12.5703125" style="159" customWidth="1"/>
    <col min="14" max="19" width="21" style="160" customWidth="1"/>
    <col min="20" max="20" width="36.7109375" style="140" customWidth="1"/>
    <col min="21" max="21" width="22.28515625" style="159" customWidth="1"/>
    <col min="22" max="23" width="13.7109375" style="159" customWidth="1"/>
    <col min="24" max="16384" width="12.5703125" style="140"/>
  </cols>
  <sheetData>
    <row r="1" spans="1:28" ht="15.75" customHeight="1" x14ac:dyDescent="0.25">
      <c r="A1" s="189" t="s">
        <v>1060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39"/>
      <c r="Y1" s="139"/>
      <c r="Z1" s="139"/>
      <c r="AA1" s="139"/>
      <c r="AB1" s="139"/>
    </row>
    <row r="2" spans="1:28" ht="15.75" customHeight="1" x14ac:dyDescent="0.25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39"/>
      <c r="Y2" s="139"/>
      <c r="Z2" s="139"/>
      <c r="AA2" s="139"/>
      <c r="AB2" s="139"/>
    </row>
    <row r="3" spans="1:28" ht="81" customHeight="1" x14ac:dyDescent="0.25">
      <c r="A3" s="134" t="s">
        <v>333</v>
      </c>
      <c r="B3" s="134" t="s">
        <v>320</v>
      </c>
      <c r="C3" s="135" t="s">
        <v>321</v>
      </c>
      <c r="D3" s="141" t="s">
        <v>322</v>
      </c>
      <c r="E3" s="142" t="s">
        <v>323</v>
      </c>
      <c r="F3" s="143" t="s">
        <v>1058</v>
      </c>
      <c r="G3" s="136" t="s">
        <v>9</v>
      </c>
      <c r="H3" s="144" t="s">
        <v>324</v>
      </c>
      <c r="I3" s="145" t="s">
        <v>325</v>
      </c>
      <c r="J3" s="146" t="s">
        <v>326</v>
      </c>
      <c r="K3" s="147" t="s">
        <v>327</v>
      </c>
      <c r="L3" s="134" t="s">
        <v>14</v>
      </c>
      <c r="M3" s="134" t="s">
        <v>15</v>
      </c>
      <c r="N3" s="136" t="s">
        <v>328</v>
      </c>
      <c r="O3" s="136" t="s">
        <v>329</v>
      </c>
      <c r="P3" s="136" t="s">
        <v>622</v>
      </c>
      <c r="Q3" s="136" t="s">
        <v>623</v>
      </c>
      <c r="R3" s="136" t="s">
        <v>624</v>
      </c>
      <c r="S3" s="136" t="s">
        <v>1055</v>
      </c>
      <c r="T3" s="134" t="s">
        <v>21</v>
      </c>
      <c r="U3" s="134" t="s">
        <v>22</v>
      </c>
      <c r="V3" s="134" t="s">
        <v>23</v>
      </c>
      <c r="W3" s="134" t="s">
        <v>24</v>
      </c>
    </row>
    <row r="4" spans="1:28" x14ac:dyDescent="0.25">
      <c r="A4" s="125">
        <v>1</v>
      </c>
      <c r="B4" s="126" t="s">
        <v>336</v>
      </c>
      <c r="C4" s="125"/>
      <c r="D4" s="125"/>
      <c r="E4" s="129" t="s">
        <v>468</v>
      </c>
      <c r="F4" s="126" t="s">
        <v>37</v>
      </c>
      <c r="G4" s="138">
        <v>0.5</v>
      </c>
      <c r="H4" s="148">
        <v>4.8680000000000003</v>
      </c>
      <c r="I4" s="148">
        <f>G4*H4</f>
        <v>2.4340000000000002</v>
      </c>
      <c r="J4" s="149">
        <f t="shared" ref="J4:J9" si="0">I4/$I$280</f>
        <v>6.9187431442711556E-3</v>
      </c>
      <c r="K4" s="150" t="s">
        <v>559</v>
      </c>
      <c r="L4" s="131" t="s">
        <v>620</v>
      </c>
      <c r="M4" s="131" t="s">
        <v>621</v>
      </c>
      <c r="N4" s="149">
        <f>O4</f>
        <v>6.9187431442711556E-3</v>
      </c>
      <c r="O4" s="149">
        <f>J4</f>
        <v>6.9187431442711556E-3</v>
      </c>
      <c r="P4" s="149">
        <v>0</v>
      </c>
      <c r="Q4" s="149">
        <v>0</v>
      </c>
      <c r="R4" s="149">
        <v>0</v>
      </c>
      <c r="S4" s="149">
        <v>0</v>
      </c>
      <c r="T4" s="131" t="s">
        <v>823</v>
      </c>
      <c r="U4" s="131" t="s">
        <v>708</v>
      </c>
      <c r="V4" s="131" t="s">
        <v>39</v>
      </c>
      <c r="W4" s="131" t="s">
        <v>625</v>
      </c>
    </row>
    <row r="5" spans="1:28" x14ac:dyDescent="0.25">
      <c r="A5" s="125">
        <v>1</v>
      </c>
      <c r="B5" s="126" t="s">
        <v>337</v>
      </c>
      <c r="C5" s="125"/>
      <c r="D5" s="125"/>
      <c r="E5" s="131" t="s">
        <v>469</v>
      </c>
      <c r="F5" s="126" t="s">
        <v>37</v>
      </c>
      <c r="G5" s="138">
        <v>0.5</v>
      </c>
      <c r="H5" s="148">
        <v>4.8680000000000003</v>
      </c>
      <c r="I5" s="148">
        <f t="shared" ref="I5:I65" si="1">G5*H5</f>
        <v>2.4340000000000002</v>
      </c>
      <c r="J5" s="149">
        <f t="shared" si="0"/>
        <v>6.9187431442711556E-3</v>
      </c>
      <c r="K5" s="150" t="s">
        <v>559</v>
      </c>
      <c r="L5" s="131" t="s">
        <v>620</v>
      </c>
      <c r="M5" s="131" t="s">
        <v>621</v>
      </c>
      <c r="N5" s="149">
        <f t="shared" ref="N5:N68" si="2">O5</f>
        <v>6.9187431442711556E-3</v>
      </c>
      <c r="O5" s="149">
        <f t="shared" ref="O5:O68" si="3">J5</f>
        <v>6.9187431442711556E-3</v>
      </c>
      <c r="P5" s="149">
        <v>0</v>
      </c>
      <c r="Q5" s="149">
        <v>0</v>
      </c>
      <c r="R5" s="149">
        <v>0</v>
      </c>
      <c r="S5" s="149">
        <v>0</v>
      </c>
      <c r="T5" s="131" t="s">
        <v>917</v>
      </c>
      <c r="U5" s="131" t="s">
        <v>752</v>
      </c>
      <c r="V5" s="131" t="s">
        <v>39</v>
      </c>
      <c r="W5" s="131" t="s">
        <v>626</v>
      </c>
    </row>
    <row r="6" spans="1:28" x14ac:dyDescent="0.25">
      <c r="A6" s="125">
        <v>2</v>
      </c>
      <c r="B6" s="126" t="s">
        <v>336</v>
      </c>
      <c r="C6" s="125"/>
      <c r="D6" s="125"/>
      <c r="E6" s="130" t="s">
        <v>468</v>
      </c>
      <c r="F6" s="126" t="s">
        <v>37</v>
      </c>
      <c r="G6" s="138">
        <v>0.5</v>
      </c>
      <c r="H6" s="148">
        <v>44.857999999999997</v>
      </c>
      <c r="I6" s="148">
        <f t="shared" si="1"/>
        <v>22.428999999999998</v>
      </c>
      <c r="J6" s="149">
        <f t="shared" si="0"/>
        <v>6.3755336886958794E-2</v>
      </c>
      <c r="K6" s="150" t="s">
        <v>560</v>
      </c>
      <c r="L6" s="131" t="s">
        <v>620</v>
      </c>
      <c r="M6" s="131" t="s">
        <v>621</v>
      </c>
      <c r="N6" s="149">
        <f t="shared" si="2"/>
        <v>6.3755336886958794E-2</v>
      </c>
      <c r="O6" s="149">
        <f t="shared" si="3"/>
        <v>6.3755336886958794E-2</v>
      </c>
      <c r="P6" s="149">
        <v>0</v>
      </c>
      <c r="Q6" s="149">
        <v>0</v>
      </c>
      <c r="R6" s="149">
        <v>0</v>
      </c>
      <c r="S6" s="149">
        <v>0</v>
      </c>
      <c r="T6" s="131" t="s">
        <v>823</v>
      </c>
      <c r="U6" s="137" t="s">
        <v>708</v>
      </c>
      <c r="V6" s="137" t="s">
        <v>39</v>
      </c>
      <c r="W6" s="137" t="s">
        <v>625</v>
      </c>
    </row>
    <row r="7" spans="1:28" x14ac:dyDescent="0.25">
      <c r="A7" s="125">
        <v>2</v>
      </c>
      <c r="B7" s="126" t="s">
        <v>337</v>
      </c>
      <c r="C7" s="125"/>
      <c r="D7" s="125"/>
      <c r="E7" s="130" t="s">
        <v>469</v>
      </c>
      <c r="F7" s="126" t="s">
        <v>37</v>
      </c>
      <c r="G7" s="138">
        <v>0.5</v>
      </c>
      <c r="H7" s="148">
        <v>44.857999999999997</v>
      </c>
      <c r="I7" s="148">
        <f t="shared" si="1"/>
        <v>22.428999999999998</v>
      </c>
      <c r="J7" s="149">
        <f t="shared" si="0"/>
        <v>6.3755336886958794E-2</v>
      </c>
      <c r="K7" s="150" t="s">
        <v>560</v>
      </c>
      <c r="L7" s="131" t="s">
        <v>620</v>
      </c>
      <c r="M7" s="131" t="s">
        <v>621</v>
      </c>
      <c r="N7" s="149">
        <f t="shared" si="2"/>
        <v>6.3755336886958794E-2</v>
      </c>
      <c r="O7" s="149">
        <f t="shared" si="3"/>
        <v>6.3755336886958794E-2</v>
      </c>
      <c r="P7" s="149">
        <v>0</v>
      </c>
      <c r="Q7" s="149">
        <v>0</v>
      </c>
      <c r="R7" s="149">
        <v>0</v>
      </c>
      <c r="S7" s="149">
        <v>0</v>
      </c>
      <c r="T7" s="131" t="s">
        <v>917</v>
      </c>
      <c r="U7" s="137" t="s">
        <v>752</v>
      </c>
      <c r="V7" s="137" t="s">
        <v>39</v>
      </c>
      <c r="W7" s="137" t="s">
        <v>626</v>
      </c>
    </row>
    <row r="8" spans="1:28" ht="31.5" x14ac:dyDescent="0.25">
      <c r="A8" s="125">
        <v>3</v>
      </c>
      <c r="B8" s="126" t="s">
        <v>828</v>
      </c>
      <c r="C8" s="125"/>
      <c r="D8" s="125"/>
      <c r="E8" s="129" t="s">
        <v>829</v>
      </c>
      <c r="F8" s="126" t="s">
        <v>37</v>
      </c>
      <c r="G8" s="138">
        <v>1</v>
      </c>
      <c r="H8" s="148">
        <v>0.16500000000000001</v>
      </c>
      <c r="I8" s="148">
        <f t="shared" si="1"/>
        <v>0.16500000000000001</v>
      </c>
      <c r="J8" s="149">
        <f t="shared" si="0"/>
        <v>4.6901915316546451E-4</v>
      </c>
      <c r="K8" s="150" t="s">
        <v>561</v>
      </c>
      <c r="L8" s="131" t="s">
        <v>620</v>
      </c>
      <c r="M8" s="131" t="s">
        <v>621</v>
      </c>
      <c r="N8" s="149">
        <f t="shared" si="2"/>
        <v>0</v>
      </c>
      <c r="O8" s="149">
        <v>0</v>
      </c>
      <c r="P8" s="149">
        <v>0</v>
      </c>
      <c r="Q8" s="149">
        <f>J8*0.77365</f>
        <v>3.6285666784646161E-4</v>
      </c>
      <c r="R8" s="149">
        <f>J8*0.22635</f>
        <v>1.0616248531900289E-4</v>
      </c>
      <c r="S8" s="149">
        <v>0</v>
      </c>
      <c r="T8" s="131" t="s">
        <v>918</v>
      </c>
      <c r="U8" s="131" t="s">
        <v>124</v>
      </c>
      <c r="V8" s="131" t="s">
        <v>125</v>
      </c>
      <c r="W8" s="131">
        <v>73116</v>
      </c>
    </row>
    <row r="9" spans="1:28" ht="31.5" x14ac:dyDescent="0.25">
      <c r="A9" s="190">
        <v>4</v>
      </c>
      <c r="B9" s="192" t="s">
        <v>338</v>
      </c>
      <c r="C9" s="204"/>
      <c r="D9" s="218"/>
      <c r="E9" s="130" t="s">
        <v>1054</v>
      </c>
      <c r="F9" s="215" t="s">
        <v>37</v>
      </c>
      <c r="G9" s="196">
        <v>1</v>
      </c>
      <c r="H9" s="198">
        <v>9.2769999999999992</v>
      </c>
      <c r="I9" s="198">
        <f t="shared" si="1"/>
        <v>9.2769999999999992</v>
      </c>
      <c r="J9" s="200">
        <f t="shared" si="0"/>
        <v>2.6370246569187961E-2</v>
      </c>
      <c r="K9" s="202" t="s">
        <v>824</v>
      </c>
      <c r="L9" s="204" t="s">
        <v>620</v>
      </c>
      <c r="M9" s="204" t="s">
        <v>621</v>
      </c>
      <c r="N9" s="200">
        <f t="shared" si="2"/>
        <v>2.6370246569187961E-2</v>
      </c>
      <c r="O9" s="200">
        <f t="shared" si="3"/>
        <v>2.6370246569187961E-2</v>
      </c>
      <c r="P9" s="200">
        <v>0</v>
      </c>
      <c r="Q9" s="200">
        <v>0</v>
      </c>
      <c r="R9" s="200">
        <v>0</v>
      </c>
      <c r="S9" s="200">
        <v>0</v>
      </c>
      <c r="T9" s="137" t="s">
        <v>919</v>
      </c>
      <c r="U9" s="137" t="s">
        <v>753</v>
      </c>
      <c r="V9" s="137" t="s">
        <v>627</v>
      </c>
      <c r="W9" s="137">
        <v>15219</v>
      </c>
    </row>
    <row r="10" spans="1:28" ht="31.5" x14ac:dyDescent="0.25">
      <c r="A10" s="207"/>
      <c r="B10" s="208"/>
      <c r="C10" s="210"/>
      <c r="D10" s="219"/>
      <c r="E10" s="130" t="s">
        <v>1048</v>
      </c>
      <c r="F10" s="216"/>
      <c r="G10" s="209"/>
      <c r="H10" s="213"/>
      <c r="I10" s="213"/>
      <c r="J10" s="206"/>
      <c r="K10" s="214"/>
      <c r="L10" s="210"/>
      <c r="M10" s="210"/>
      <c r="N10" s="206"/>
      <c r="O10" s="206"/>
      <c r="P10" s="206"/>
      <c r="Q10" s="206"/>
      <c r="R10" s="206"/>
      <c r="S10" s="206"/>
      <c r="T10" s="130" t="s">
        <v>730</v>
      </c>
      <c r="U10" s="137" t="s">
        <v>754</v>
      </c>
      <c r="V10" s="137" t="s">
        <v>628</v>
      </c>
      <c r="W10" s="137">
        <v>39158</v>
      </c>
    </row>
    <row r="11" spans="1:28" ht="31.5" x14ac:dyDescent="0.25">
      <c r="A11" s="207"/>
      <c r="B11" s="208"/>
      <c r="C11" s="210"/>
      <c r="D11" s="219"/>
      <c r="E11" s="129" t="s">
        <v>1049</v>
      </c>
      <c r="F11" s="216"/>
      <c r="G11" s="209"/>
      <c r="H11" s="213"/>
      <c r="I11" s="213"/>
      <c r="J11" s="206"/>
      <c r="K11" s="214"/>
      <c r="L11" s="210"/>
      <c r="M11" s="210"/>
      <c r="N11" s="206"/>
      <c r="O11" s="206"/>
      <c r="P11" s="206"/>
      <c r="Q11" s="206"/>
      <c r="R11" s="206"/>
      <c r="S11" s="206"/>
      <c r="T11" s="131" t="s">
        <v>920</v>
      </c>
      <c r="U11" s="131" t="s">
        <v>754</v>
      </c>
      <c r="V11" s="131" t="s">
        <v>628</v>
      </c>
      <c r="W11" s="131">
        <v>39157</v>
      </c>
    </row>
    <row r="12" spans="1:28" x14ac:dyDescent="0.25">
      <c r="A12" s="207"/>
      <c r="B12" s="208"/>
      <c r="C12" s="210"/>
      <c r="D12" s="219"/>
      <c r="E12" s="130" t="s">
        <v>1050</v>
      </c>
      <c r="F12" s="216"/>
      <c r="G12" s="209"/>
      <c r="H12" s="213"/>
      <c r="I12" s="213"/>
      <c r="J12" s="206"/>
      <c r="K12" s="214"/>
      <c r="L12" s="210"/>
      <c r="M12" s="210"/>
      <c r="N12" s="206"/>
      <c r="O12" s="206"/>
      <c r="P12" s="206"/>
      <c r="Q12" s="206"/>
      <c r="R12" s="206"/>
      <c r="S12" s="206"/>
      <c r="T12" s="137" t="s">
        <v>921</v>
      </c>
      <c r="U12" s="137" t="s">
        <v>755</v>
      </c>
      <c r="V12" s="137" t="s">
        <v>628</v>
      </c>
      <c r="W12" s="137">
        <v>39232</v>
      </c>
    </row>
    <row r="13" spans="1:28" x14ac:dyDescent="0.25">
      <c r="A13" s="191"/>
      <c r="B13" s="193"/>
      <c r="C13" s="205"/>
      <c r="D13" s="220"/>
      <c r="E13" s="129" t="s">
        <v>1051</v>
      </c>
      <c r="F13" s="217"/>
      <c r="G13" s="197"/>
      <c r="H13" s="199"/>
      <c r="I13" s="199"/>
      <c r="J13" s="201"/>
      <c r="K13" s="203"/>
      <c r="L13" s="205"/>
      <c r="M13" s="205"/>
      <c r="N13" s="201"/>
      <c r="O13" s="201"/>
      <c r="P13" s="201"/>
      <c r="Q13" s="201"/>
      <c r="R13" s="201"/>
      <c r="S13" s="201"/>
      <c r="T13" s="131" t="s">
        <v>922</v>
      </c>
      <c r="U13" s="131" t="s">
        <v>754</v>
      </c>
      <c r="V13" s="131" t="s">
        <v>628</v>
      </c>
      <c r="W13" s="131">
        <v>39158</v>
      </c>
    </row>
    <row r="14" spans="1:28" ht="31.5" x14ac:dyDescent="0.25">
      <c r="A14" s="125">
        <v>5</v>
      </c>
      <c r="B14" s="126" t="s">
        <v>828</v>
      </c>
      <c r="C14" s="125"/>
      <c r="D14" s="125"/>
      <c r="E14" s="129" t="s">
        <v>829</v>
      </c>
      <c r="F14" s="126" t="s">
        <v>37</v>
      </c>
      <c r="G14" s="138">
        <v>1</v>
      </c>
      <c r="H14" s="148">
        <v>31.292000000000002</v>
      </c>
      <c r="I14" s="148">
        <f t="shared" si="1"/>
        <v>31.292000000000002</v>
      </c>
      <c r="J14" s="149">
        <f t="shared" ref="J14:J45" si="4">I14/$I$280</f>
        <v>8.894877176274979E-2</v>
      </c>
      <c r="K14" s="150" t="s">
        <v>562</v>
      </c>
      <c r="L14" s="131" t="s">
        <v>620</v>
      </c>
      <c r="M14" s="131" t="s">
        <v>621</v>
      </c>
      <c r="N14" s="149">
        <f t="shared" si="2"/>
        <v>0</v>
      </c>
      <c r="O14" s="149">
        <v>0</v>
      </c>
      <c r="P14" s="149">
        <v>0</v>
      </c>
      <c r="Q14" s="149">
        <f>J14*0.77365</f>
        <v>6.881521727425137E-2</v>
      </c>
      <c r="R14" s="149">
        <f>J14*0.22635</f>
        <v>2.0133554488498413E-2</v>
      </c>
      <c r="S14" s="149">
        <v>0</v>
      </c>
      <c r="T14" s="131" t="s">
        <v>918</v>
      </c>
      <c r="U14" s="131" t="s">
        <v>124</v>
      </c>
      <c r="V14" s="131" t="s">
        <v>125</v>
      </c>
      <c r="W14" s="131">
        <v>73116</v>
      </c>
    </row>
    <row r="15" spans="1:28" ht="31.5" x14ac:dyDescent="0.25">
      <c r="A15" s="125">
        <v>6</v>
      </c>
      <c r="B15" s="126" t="s">
        <v>828</v>
      </c>
      <c r="C15" s="125"/>
      <c r="D15" s="125"/>
      <c r="E15" s="129" t="s">
        <v>829</v>
      </c>
      <c r="F15" s="126" t="s">
        <v>37</v>
      </c>
      <c r="G15" s="138">
        <v>1</v>
      </c>
      <c r="H15" s="148">
        <v>37.084000000000003</v>
      </c>
      <c r="I15" s="148">
        <f t="shared" si="1"/>
        <v>37.084000000000003</v>
      </c>
      <c r="J15" s="149">
        <f t="shared" si="4"/>
        <v>0.10541276530901871</v>
      </c>
      <c r="K15" s="150" t="s">
        <v>563</v>
      </c>
      <c r="L15" s="131" t="s">
        <v>620</v>
      </c>
      <c r="M15" s="131" t="s">
        <v>621</v>
      </c>
      <c r="N15" s="149">
        <f t="shared" si="2"/>
        <v>0</v>
      </c>
      <c r="O15" s="149">
        <v>0</v>
      </c>
      <c r="P15" s="149">
        <v>0</v>
      </c>
      <c r="Q15" s="149">
        <f>J15*0.77365</f>
        <v>8.1552585881322318E-2</v>
      </c>
      <c r="R15" s="149">
        <f>J15*0.22635</f>
        <v>2.3860179427696384E-2</v>
      </c>
      <c r="S15" s="149">
        <v>0</v>
      </c>
      <c r="T15" s="131" t="s">
        <v>918</v>
      </c>
      <c r="U15" s="131" t="s">
        <v>124</v>
      </c>
      <c r="V15" s="131" t="s">
        <v>125</v>
      </c>
      <c r="W15" s="131">
        <v>73116</v>
      </c>
    </row>
    <row r="16" spans="1:28" ht="31.5" x14ac:dyDescent="0.25">
      <c r="A16" s="125">
        <v>7</v>
      </c>
      <c r="B16" s="126" t="s">
        <v>828</v>
      </c>
      <c r="C16" s="125"/>
      <c r="D16" s="125"/>
      <c r="E16" s="129" t="s">
        <v>829</v>
      </c>
      <c r="F16" s="126" t="s">
        <v>37</v>
      </c>
      <c r="G16" s="138">
        <v>1</v>
      </c>
      <c r="H16" s="148">
        <v>2.16</v>
      </c>
      <c r="I16" s="148">
        <f t="shared" si="1"/>
        <v>2.16</v>
      </c>
      <c r="J16" s="149">
        <f t="shared" si="4"/>
        <v>6.1398870959842623E-3</v>
      </c>
      <c r="K16" s="150" t="s">
        <v>564</v>
      </c>
      <c r="L16" s="131" t="s">
        <v>620</v>
      </c>
      <c r="M16" s="131" t="s">
        <v>621</v>
      </c>
      <c r="N16" s="149">
        <f t="shared" si="2"/>
        <v>0</v>
      </c>
      <c r="O16" s="149">
        <v>0</v>
      </c>
      <c r="P16" s="149">
        <v>0</v>
      </c>
      <c r="Q16" s="149">
        <f>J16*0.77365</f>
        <v>4.7501236518082239E-3</v>
      </c>
      <c r="R16" s="149">
        <f>J16*0.22635</f>
        <v>1.3897634441760378E-3</v>
      </c>
      <c r="S16" s="149">
        <v>0</v>
      </c>
      <c r="T16" s="131" t="s">
        <v>918</v>
      </c>
      <c r="U16" s="131" t="s">
        <v>124</v>
      </c>
      <c r="V16" s="131" t="s">
        <v>125</v>
      </c>
      <c r="W16" s="131">
        <v>73116</v>
      </c>
    </row>
    <row r="17" spans="1:23" x14ac:dyDescent="0.25">
      <c r="A17" s="125">
        <v>8</v>
      </c>
      <c r="B17" s="126" t="s">
        <v>339</v>
      </c>
      <c r="C17" s="125"/>
      <c r="D17" s="125"/>
      <c r="E17" s="129" t="s">
        <v>471</v>
      </c>
      <c r="F17" s="126" t="s">
        <v>37</v>
      </c>
      <c r="G17" s="138">
        <v>1</v>
      </c>
      <c r="H17" s="148">
        <v>1.4E-2</v>
      </c>
      <c r="I17" s="148">
        <f t="shared" si="1"/>
        <v>1.4E-2</v>
      </c>
      <c r="J17" s="149">
        <f t="shared" si="4"/>
        <v>3.9795564511009106E-5</v>
      </c>
      <c r="K17" s="150" t="s">
        <v>565</v>
      </c>
      <c r="L17" s="131" t="s">
        <v>620</v>
      </c>
      <c r="M17" s="131" t="s">
        <v>621</v>
      </c>
      <c r="N17" s="149">
        <f t="shared" si="2"/>
        <v>3.9795564511009106E-5</v>
      </c>
      <c r="O17" s="149">
        <f t="shared" si="3"/>
        <v>3.9795564511009106E-5</v>
      </c>
      <c r="P17" s="149">
        <v>0</v>
      </c>
      <c r="Q17" s="149">
        <v>0</v>
      </c>
      <c r="R17" s="149">
        <v>0</v>
      </c>
      <c r="S17" s="149">
        <v>0</v>
      </c>
      <c r="T17" s="131" t="s">
        <v>923</v>
      </c>
      <c r="U17" s="131" t="s">
        <v>756</v>
      </c>
      <c r="V17" s="131" t="s">
        <v>39</v>
      </c>
      <c r="W17" s="131" t="s">
        <v>629</v>
      </c>
    </row>
    <row r="18" spans="1:23" x14ac:dyDescent="0.25">
      <c r="A18" s="125">
        <v>9</v>
      </c>
      <c r="B18" s="126" t="s">
        <v>340</v>
      </c>
      <c r="C18" s="125"/>
      <c r="D18" s="125"/>
      <c r="E18" s="129" t="s">
        <v>830</v>
      </c>
      <c r="F18" s="126" t="s">
        <v>37</v>
      </c>
      <c r="G18" s="138">
        <v>1</v>
      </c>
      <c r="H18" s="148">
        <v>4</v>
      </c>
      <c r="I18" s="148">
        <f t="shared" si="1"/>
        <v>4</v>
      </c>
      <c r="J18" s="149">
        <f t="shared" si="4"/>
        <v>1.1370161288859745E-2</v>
      </c>
      <c r="K18" s="150" t="s">
        <v>566</v>
      </c>
      <c r="L18" s="131" t="s">
        <v>620</v>
      </c>
      <c r="M18" s="131" t="s">
        <v>621</v>
      </c>
      <c r="N18" s="149">
        <f t="shared" si="2"/>
        <v>1.1370161288859745E-2</v>
      </c>
      <c r="O18" s="149">
        <f t="shared" si="3"/>
        <v>1.1370161288859745E-2</v>
      </c>
      <c r="P18" s="149">
        <v>0</v>
      </c>
      <c r="Q18" s="149">
        <v>0</v>
      </c>
      <c r="R18" s="149">
        <v>0</v>
      </c>
      <c r="S18" s="149">
        <v>0</v>
      </c>
      <c r="T18" s="131" t="s">
        <v>924</v>
      </c>
      <c r="U18" s="131" t="s">
        <v>752</v>
      </c>
      <c r="V18" s="131" t="s">
        <v>39</v>
      </c>
      <c r="W18" s="131" t="s">
        <v>626</v>
      </c>
    </row>
    <row r="19" spans="1:23" x14ac:dyDescent="0.25">
      <c r="A19" s="125">
        <v>10</v>
      </c>
      <c r="B19" s="126" t="s">
        <v>340</v>
      </c>
      <c r="C19" s="125"/>
      <c r="D19" s="125"/>
      <c r="E19" s="129" t="s">
        <v>830</v>
      </c>
      <c r="F19" s="126" t="s">
        <v>37</v>
      </c>
      <c r="G19" s="138">
        <v>1</v>
      </c>
      <c r="H19" s="148">
        <v>3.952</v>
      </c>
      <c r="I19" s="148">
        <f t="shared" si="1"/>
        <v>3.952</v>
      </c>
      <c r="J19" s="149">
        <f t="shared" si="4"/>
        <v>1.1233719353393427E-2</v>
      </c>
      <c r="K19" s="150" t="s">
        <v>567</v>
      </c>
      <c r="L19" s="131" t="s">
        <v>620</v>
      </c>
      <c r="M19" s="131" t="s">
        <v>621</v>
      </c>
      <c r="N19" s="149">
        <f t="shared" si="2"/>
        <v>1.1233719353393427E-2</v>
      </c>
      <c r="O19" s="149">
        <f t="shared" si="3"/>
        <v>1.1233719353393427E-2</v>
      </c>
      <c r="P19" s="149">
        <v>0</v>
      </c>
      <c r="Q19" s="149">
        <v>0</v>
      </c>
      <c r="R19" s="149">
        <v>0</v>
      </c>
      <c r="S19" s="149">
        <v>0</v>
      </c>
      <c r="T19" s="131" t="s">
        <v>924</v>
      </c>
      <c r="U19" s="131" t="s">
        <v>752</v>
      </c>
      <c r="V19" s="131" t="s">
        <v>39</v>
      </c>
      <c r="W19" s="131" t="s">
        <v>626</v>
      </c>
    </row>
    <row r="20" spans="1:23" ht="31.5" x14ac:dyDescent="0.25">
      <c r="A20" s="125">
        <v>11</v>
      </c>
      <c r="B20" s="126" t="s">
        <v>828</v>
      </c>
      <c r="C20" s="125"/>
      <c r="D20" s="125"/>
      <c r="E20" s="129" t="s">
        <v>831</v>
      </c>
      <c r="F20" s="126" t="s">
        <v>37</v>
      </c>
      <c r="G20" s="138">
        <v>1</v>
      </c>
      <c r="H20" s="148">
        <v>4.2759999999999998</v>
      </c>
      <c r="I20" s="148">
        <f t="shared" si="1"/>
        <v>4.2759999999999998</v>
      </c>
      <c r="J20" s="149">
        <f t="shared" si="4"/>
        <v>1.2154702417791067E-2</v>
      </c>
      <c r="K20" s="150" t="s">
        <v>568</v>
      </c>
      <c r="L20" s="131" t="s">
        <v>620</v>
      </c>
      <c r="M20" s="131" t="s">
        <v>621</v>
      </c>
      <c r="N20" s="149">
        <f t="shared" si="2"/>
        <v>0</v>
      </c>
      <c r="O20" s="149">
        <v>0</v>
      </c>
      <c r="P20" s="149">
        <v>0</v>
      </c>
      <c r="Q20" s="149">
        <f>J20</f>
        <v>1.2154702417791067E-2</v>
      </c>
      <c r="R20" s="149">
        <v>0</v>
      </c>
      <c r="S20" s="149">
        <v>0</v>
      </c>
      <c r="T20" s="131" t="s">
        <v>925</v>
      </c>
      <c r="U20" s="131" t="s">
        <v>630</v>
      </c>
      <c r="V20" s="131" t="s">
        <v>39</v>
      </c>
      <c r="W20" s="131">
        <v>44875</v>
      </c>
    </row>
    <row r="21" spans="1:23" ht="31.5" x14ac:dyDescent="0.25">
      <c r="A21" s="125">
        <v>12</v>
      </c>
      <c r="B21" s="126" t="s">
        <v>341</v>
      </c>
      <c r="C21" s="125"/>
      <c r="D21" s="125"/>
      <c r="E21" s="129" t="s">
        <v>832</v>
      </c>
      <c r="F21" s="126" t="s">
        <v>37</v>
      </c>
      <c r="G21" s="138">
        <v>1</v>
      </c>
      <c r="H21" s="148">
        <v>0.98099999999999998</v>
      </c>
      <c r="I21" s="148">
        <f t="shared" si="1"/>
        <v>0.98099999999999998</v>
      </c>
      <c r="J21" s="149">
        <f t="shared" si="4"/>
        <v>2.7885320560928524E-3</v>
      </c>
      <c r="K21" s="150" t="s">
        <v>569</v>
      </c>
      <c r="L21" s="131" t="s">
        <v>620</v>
      </c>
      <c r="M21" s="131" t="s">
        <v>621</v>
      </c>
      <c r="N21" s="149">
        <f t="shared" si="2"/>
        <v>2.7885320560928524E-3</v>
      </c>
      <c r="O21" s="149">
        <f t="shared" si="3"/>
        <v>2.7885320560928524E-3</v>
      </c>
      <c r="P21" s="149">
        <v>0</v>
      </c>
      <c r="Q21" s="149">
        <v>0</v>
      </c>
      <c r="R21" s="149">
        <v>0</v>
      </c>
      <c r="S21" s="149">
        <v>0</v>
      </c>
      <c r="T21" s="131" t="s">
        <v>926</v>
      </c>
      <c r="U21" s="131" t="s">
        <v>757</v>
      </c>
      <c r="V21" s="131" t="s">
        <v>120</v>
      </c>
      <c r="W21" s="131" t="s">
        <v>631</v>
      </c>
    </row>
    <row r="22" spans="1:23" ht="31.5" x14ac:dyDescent="0.25">
      <c r="A22" s="125">
        <v>13</v>
      </c>
      <c r="B22" s="126" t="s">
        <v>341</v>
      </c>
      <c r="C22" s="125"/>
      <c r="D22" s="125"/>
      <c r="E22" s="129" t="s">
        <v>832</v>
      </c>
      <c r="F22" s="126" t="s">
        <v>37</v>
      </c>
      <c r="G22" s="138">
        <v>1</v>
      </c>
      <c r="H22" s="148">
        <v>31.106999999999999</v>
      </c>
      <c r="I22" s="148">
        <f t="shared" si="1"/>
        <v>31.106999999999999</v>
      </c>
      <c r="J22" s="149">
        <f t="shared" si="4"/>
        <v>8.8422901803140025E-2</v>
      </c>
      <c r="K22" s="150" t="s">
        <v>825</v>
      </c>
      <c r="L22" s="131" t="s">
        <v>620</v>
      </c>
      <c r="M22" s="131" t="s">
        <v>621</v>
      </c>
      <c r="N22" s="149">
        <f t="shared" si="2"/>
        <v>8.8422901803140025E-2</v>
      </c>
      <c r="O22" s="149">
        <f t="shared" si="3"/>
        <v>8.8422901803140025E-2</v>
      </c>
      <c r="P22" s="149">
        <v>0</v>
      </c>
      <c r="Q22" s="149">
        <v>0</v>
      </c>
      <c r="R22" s="149">
        <v>0</v>
      </c>
      <c r="S22" s="149">
        <v>0</v>
      </c>
      <c r="T22" s="131" t="s">
        <v>926</v>
      </c>
      <c r="U22" s="131" t="s">
        <v>757</v>
      </c>
      <c r="V22" s="131" t="s">
        <v>120</v>
      </c>
      <c r="W22" s="131" t="s">
        <v>631</v>
      </c>
    </row>
    <row r="23" spans="1:23" ht="32.25" customHeight="1" x14ac:dyDescent="0.25">
      <c r="A23" s="125">
        <v>14</v>
      </c>
      <c r="B23" s="126" t="s">
        <v>342</v>
      </c>
      <c r="C23" s="125"/>
      <c r="D23" s="125"/>
      <c r="E23" s="130" t="s">
        <v>834</v>
      </c>
      <c r="F23" s="126" t="s">
        <v>37</v>
      </c>
      <c r="G23" s="138">
        <v>0.5</v>
      </c>
      <c r="H23" s="148">
        <v>2.3029999999999999</v>
      </c>
      <c r="I23" s="148">
        <f t="shared" si="1"/>
        <v>1.1515</v>
      </c>
      <c r="J23" s="149">
        <f t="shared" si="4"/>
        <v>3.2731851810304988E-3</v>
      </c>
      <c r="K23" s="150" t="s">
        <v>570</v>
      </c>
      <c r="L23" s="131" t="s">
        <v>620</v>
      </c>
      <c r="M23" s="131" t="s">
        <v>621</v>
      </c>
      <c r="N23" s="149">
        <f t="shared" si="2"/>
        <v>3.2731851810304988E-3</v>
      </c>
      <c r="O23" s="149">
        <f t="shared" si="3"/>
        <v>3.2731851810304988E-3</v>
      </c>
      <c r="P23" s="149">
        <v>0</v>
      </c>
      <c r="Q23" s="149">
        <v>0</v>
      </c>
      <c r="R23" s="149">
        <v>0</v>
      </c>
      <c r="S23" s="149">
        <v>0</v>
      </c>
      <c r="T23" s="137" t="s">
        <v>927</v>
      </c>
      <c r="U23" s="137" t="s">
        <v>758</v>
      </c>
      <c r="V23" s="137" t="s">
        <v>627</v>
      </c>
      <c r="W23" s="137" t="s">
        <v>632</v>
      </c>
    </row>
    <row r="24" spans="1:23" ht="31.5" x14ac:dyDescent="0.25">
      <c r="A24" s="125">
        <v>14</v>
      </c>
      <c r="B24" s="126" t="s">
        <v>828</v>
      </c>
      <c r="C24" s="125"/>
      <c r="D24" s="125"/>
      <c r="E24" s="130" t="s">
        <v>834</v>
      </c>
      <c r="F24" s="126" t="s">
        <v>37</v>
      </c>
      <c r="G24" s="138">
        <v>0.5</v>
      </c>
      <c r="H24" s="148">
        <v>2.3029999999999999</v>
      </c>
      <c r="I24" s="148">
        <f t="shared" si="1"/>
        <v>1.1515</v>
      </c>
      <c r="J24" s="149">
        <f t="shared" si="4"/>
        <v>3.2731851810304988E-3</v>
      </c>
      <c r="K24" s="150" t="s">
        <v>570</v>
      </c>
      <c r="L24" s="131" t="s">
        <v>620</v>
      </c>
      <c r="M24" s="131" t="s">
        <v>621</v>
      </c>
      <c r="N24" s="149">
        <f t="shared" si="2"/>
        <v>0</v>
      </c>
      <c r="O24" s="149">
        <v>0</v>
      </c>
      <c r="P24" s="149">
        <f>J24*0.5802375</f>
        <v>1.8992247864781839E-3</v>
      </c>
      <c r="Q24" s="149">
        <f>J24*0.1934125</f>
        <v>6.3307492882606127E-4</v>
      </c>
      <c r="R24" s="149">
        <f>J24*0.22635</f>
        <v>7.408854657262534E-4</v>
      </c>
      <c r="S24" s="149">
        <v>0</v>
      </c>
      <c r="T24" s="131" t="s">
        <v>928</v>
      </c>
      <c r="U24" s="131" t="s">
        <v>758</v>
      </c>
      <c r="V24" s="131" t="s">
        <v>627</v>
      </c>
      <c r="W24" s="131" t="s">
        <v>632</v>
      </c>
    </row>
    <row r="25" spans="1:23" ht="31.5" x14ac:dyDescent="0.25">
      <c r="A25" s="125">
        <v>15</v>
      </c>
      <c r="B25" s="126" t="s">
        <v>341</v>
      </c>
      <c r="C25" s="125"/>
      <c r="D25" s="125"/>
      <c r="E25" s="129" t="s">
        <v>832</v>
      </c>
      <c r="F25" s="126" t="s">
        <v>37</v>
      </c>
      <c r="G25" s="138">
        <v>1</v>
      </c>
      <c r="H25" s="148">
        <v>0.92600000000000005</v>
      </c>
      <c r="I25" s="148">
        <f t="shared" si="1"/>
        <v>0.92600000000000005</v>
      </c>
      <c r="J25" s="149">
        <f t="shared" si="4"/>
        <v>2.6321923383710311E-3</v>
      </c>
      <c r="K25" s="150" t="s">
        <v>571</v>
      </c>
      <c r="L25" s="131" t="s">
        <v>620</v>
      </c>
      <c r="M25" s="131" t="s">
        <v>621</v>
      </c>
      <c r="N25" s="149">
        <f t="shared" si="2"/>
        <v>2.6321923383710311E-3</v>
      </c>
      <c r="O25" s="149">
        <f t="shared" si="3"/>
        <v>2.6321923383710311E-3</v>
      </c>
      <c r="P25" s="149">
        <v>0</v>
      </c>
      <c r="Q25" s="149">
        <v>0</v>
      </c>
      <c r="R25" s="149">
        <v>0</v>
      </c>
      <c r="S25" s="149">
        <v>0</v>
      </c>
      <c r="T25" s="131" t="s">
        <v>926</v>
      </c>
      <c r="U25" s="131" t="s">
        <v>757</v>
      </c>
      <c r="V25" s="131" t="s">
        <v>120</v>
      </c>
      <c r="W25" s="131" t="s">
        <v>631</v>
      </c>
    </row>
    <row r="26" spans="1:23" x14ac:dyDescent="0.25">
      <c r="A26" s="125" t="s">
        <v>334</v>
      </c>
      <c r="B26" s="126" t="s">
        <v>343</v>
      </c>
      <c r="C26" s="125"/>
      <c r="D26" s="125"/>
      <c r="E26" s="129" t="s">
        <v>835</v>
      </c>
      <c r="F26" s="126" t="s">
        <v>37</v>
      </c>
      <c r="G26" s="138">
        <v>0.5</v>
      </c>
      <c r="H26" s="148">
        <v>14.141999999999999</v>
      </c>
      <c r="I26" s="148">
        <f t="shared" si="1"/>
        <v>7.0709999999999997</v>
      </c>
      <c r="J26" s="149">
        <f t="shared" si="4"/>
        <v>2.0099602618381812E-2</v>
      </c>
      <c r="K26" s="150" t="s">
        <v>572</v>
      </c>
      <c r="L26" s="131" t="s">
        <v>620</v>
      </c>
      <c r="M26" s="131" t="s">
        <v>621</v>
      </c>
      <c r="N26" s="149">
        <f t="shared" si="2"/>
        <v>2.0099602618381812E-2</v>
      </c>
      <c r="O26" s="149">
        <f t="shared" si="3"/>
        <v>2.0099602618381812E-2</v>
      </c>
      <c r="P26" s="149">
        <v>0</v>
      </c>
      <c r="Q26" s="149">
        <v>0</v>
      </c>
      <c r="R26" s="149">
        <v>0</v>
      </c>
      <c r="S26" s="149">
        <v>0</v>
      </c>
      <c r="T26" s="131" t="s">
        <v>929</v>
      </c>
      <c r="U26" s="131" t="s">
        <v>756</v>
      </c>
      <c r="V26" s="131" t="s">
        <v>39</v>
      </c>
      <c r="W26" s="131" t="s">
        <v>629</v>
      </c>
    </row>
    <row r="27" spans="1:23" x14ac:dyDescent="0.25">
      <c r="A27" s="125" t="s">
        <v>334</v>
      </c>
      <c r="B27" s="126" t="s">
        <v>344</v>
      </c>
      <c r="C27" s="125"/>
      <c r="D27" s="125"/>
      <c r="E27" s="129" t="s">
        <v>472</v>
      </c>
      <c r="F27" s="126" t="s">
        <v>37</v>
      </c>
      <c r="G27" s="154">
        <v>1.5151515151515152E-2</v>
      </c>
      <c r="H27" s="148">
        <v>14.141999999999999</v>
      </c>
      <c r="I27" s="148">
        <f t="shared" si="1"/>
        <v>0.21427272727272728</v>
      </c>
      <c r="J27" s="149">
        <f t="shared" si="4"/>
        <v>6.0907886722369139E-4</v>
      </c>
      <c r="K27" s="150" t="s">
        <v>572</v>
      </c>
      <c r="L27" s="131" t="s">
        <v>620</v>
      </c>
      <c r="M27" s="131" t="s">
        <v>621</v>
      </c>
      <c r="N27" s="149">
        <f t="shared" si="2"/>
        <v>6.0907886722369139E-4</v>
      </c>
      <c r="O27" s="149">
        <f t="shared" si="3"/>
        <v>6.0907886722369139E-4</v>
      </c>
      <c r="P27" s="149">
        <v>0</v>
      </c>
      <c r="Q27" s="149">
        <v>0</v>
      </c>
      <c r="R27" s="149">
        <v>0</v>
      </c>
      <c r="S27" s="149">
        <v>0</v>
      </c>
      <c r="T27" s="131" t="s">
        <v>930</v>
      </c>
      <c r="U27" s="131" t="s">
        <v>759</v>
      </c>
      <c r="V27" s="131" t="s">
        <v>39</v>
      </c>
      <c r="W27" s="131" t="s">
        <v>633</v>
      </c>
    </row>
    <row r="28" spans="1:23" x14ac:dyDescent="0.25">
      <c r="A28" s="125" t="s">
        <v>334</v>
      </c>
      <c r="B28" s="126" t="s">
        <v>345</v>
      </c>
      <c r="C28" s="125"/>
      <c r="D28" s="125"/>
      <c r="E28" s="129" t="s">
        <v>836</v>
      </c>
      <c r="F28" s="126" t="s">
        <v>37</v>
      </c>
      <c r="G28" s="138">
        <v>1.5151515151515152E-2</v>
      </c>
      <c r="H28" s="148">
        <v>14.141999999999999</v>
      </c>
      <c r="I28" s="148">
        <f t="shared" si="1"/>
        <v>0.21427272727272728</v>
      </c>
      <c r="J28" s="149">
        <f t="shared" si="4"/>
        <v>6.0907886722369139E-4</v>
      </c>
      <c r="K28" s="150" t="s">
        <v>572</v>
      </c>
      <c r="L28" s="131" t="s">
        <v>620</v>
      </c>
      <c r="M28" s="131" t="s">
        <v>621</v>
      </c>
      <c r="N28" s="149">
        <f t="shared" si="2"/>
        <v>6.0907886722369139E-4</v>
      </c>
      <c r="O28" s="149">
        <f t="shared" si="3"/>
        <v>6.0907886722369139E-4</v>
      </c>
      <c r="P28" s="149">
        <v>0</v>
      </c>
      <c r="Q28" s="149">
        <v>0</v>
      </c>
      <c r="R28" s="149">
        <v>0</v>
      </c>
      <c r="S28" s="149">
        <v>0</v>
      </c>
      <c r="T28" s="131" t="s">
        <v>731</v>
      </c>
      <c r="U28" s="131" t="s">
        <v>760</v>
      </c>
      <c r="V28" s="131" t="s">
        <v>634</v>
      </c>
      <c r="W28" s="131" t="s">
        <v>635</v>
      </c>
    </row>
    <row r="29" spans="1:23" ht="35.25" customHeight="1" x14ac:dyDescent="0.25">
      <c r="A29" s="125" t="s">
        <v>334</v>
      </c>
      <c r="B29" s="126" t="s">
        <v>346</v>
      </c>
      <c r="C29" s="125"/>
      <c r="D29" s="125"/>
      <c r="E29" s="130" t="s">
        <v>473</v>
      </c>
      <c r="F29" s="126" t="s">
        <v>37</v>
      </c>
      <c r="G29" s="138">
        <v>5.681818181818182E-3</v>
      </c>
      <c r="H29" s="148">
        <v>14.141999999999999</v>
      </c>
      <c r="I29" s="148">
        <f t="shared" si="1"/>
        <v>8.0352272727272731E-2</v>
      </c>
      <c r="J29" s="149">
        <f t="shared" si="4"/>
        <v>2.2840457520888427E-4</v>
      </c>
      <c r="K29" s="150" t="s">
        <v>572</v>
      </c>
      <c r="L29" s="131" t="s">
        <v>620</v>
      </c>
      <c r="M29" s="131" t="s">
        <v>621</v>
      </c>
      <c r="N29" s="149">
        <f t="shared" si="2"/>
        <v>2.2840457520888427E-4</v>
      </c>
      <c r="O29" s="149">
        <f t="shared" si="3"/>
        <v>2.2840457520888427E-4</v>
      </c>
      <c r="P29" s="149">
        <v>0</v>
      </c>
      <c r="Q29" s="149">
        <v>0</v>
      </c>
      <c r="R29" s="149">
        <v>0</v>
      </c>
      <c r="S29" s="149">
        <v>0</v>
      </c>
      <c r="T29" s="137" t="s">
        <v>57</v>
      </c>
      <c r="U29" s="137" t="s">
        <v>761</v>
      </c>
      <c r="V29" s="137" t="s">
        <v>39</v>
      </c>
      <c r="W29" s="137" t="s">
        <v>636</v>
      </c>
    </row>
    <row r="30" spans="1:23" x14ac:dyDescent="0.25">
      <c r="A30" s="125" t="s">
        <v>334</v>
      </c>
      <c r="B30" s="126" t="s">
        <v>346</v>
      </c>
      <c r="C30" s="125"/>
      <c r="D30" s="125"/>
      <c r="E30" s="129" t="s">
        <v>474</v>
      </c>
      <c r="F30" s="126" t="s">
        <v>37</v>
      </c>
      <c r="G30" s="138">
        <v>1.1363636363636364E-2</v>
      </c>
      <c r="H30" s="148">
        <v>14.141999999999999</v>
      </c>
      <c r="I30" s="148">
        <f t="shared" si="1"/>
        <v>0.16070454545454546</v>
      </c>
      <c r="J30" s="149">
        <f t="shared" si="4"/>
        <v>4.5680915041776854E-4</v>
      </c>
      <c r="K30" s="150" t="s">
        <v>572</v>
      </c>
      <c r="L30" s="131" t="s">
        <v>620</v>
      </c>
      <c r="M30" s="131" t="s">
        <v>621</v>
      </c>
      <c r="N30" s="149">
        <f t="shared" si="2"/>
        <v>4.5680915041776854E-4</v>
      </c>
      <c r="O30" s="149">
        <f t="shared" si="3"/>
        <v>4.5680915041776854E-4</v>
      </c>
      <c r="P30" s="149">
        <v>0</v>
      </c>
      <c r="Q30" s="149">
        <v>0</v>
      </c>
      <c r="R30" s="149">
        <v>0</v>
      </c>
      <c r="S30" s="149">
        <v>0</v>
      </c>
      <c r="T30" s="137" t="s">
        <v>57</v>
      </c>
      <c r="U30" s="131" t="s">
        <v>761</v>
      </c>
      <c r="V30" s="131" t="s">
        <v>39</v>
      </c>
      <c r="W30" s="131" t="s">
        <v>636</v>
      </c>
    </row>
    <row r="31" spans="1:23" x14ac:dyDescent="0.25">
      <c r="A31" s="125" t="s">
        <v>334</v>
      </c>
      <c r="B31" s="126" t="s">
        <v>346</v>
      </c>
      <c r="C31" s="125"/>
      <c r="D31" s="125"/>
      <c r="E31" s="130" t="s">
        <v>475</v>
      </c>
      <c r="F31" s="126" t="s">
        <v>37</v>
      </c>
      <c r="G31" s="138">
        <v>1.1363636363636364E-2</v>
      </c>
      <c r="H31" s="148">
        <v>14.141999999999999</v>
      </c>
      <c r="I31" s="148">
        <f t="shared" si="1"/>
        <v>0.16070454545454546</v>
      </c>
      <c r="J31" s="149">
        <f t="shared" si="4"/>
        <v>4.5680915041776854E-4</v>
      </c>
      <c r="K31" s="150" t="s">
        <v>572</v>
      </c>
      <c r="L31" s="131" t="s">
        <v>620</v>
      </c>
      <c r="M31" s="131" t="s">
        <v>621</v>
      </c>
      <c r="N31" s="149">
        <f t="shared" si="2"/>
        <v>4.5680915041776854E-4</v>
      </c>
      <c r="O31" s="149">
        <f t="shared" si="3"/>
        <v>4.5680915041776854E-4</v>
      </c>
      <c r="P31" s="149">
        <v>0</v>
      </c>
      <c r="Q31" s="149">
        <v>0</v>
      </c>
      <c r="R31" s="149">
        <v>0</v>
      </c>
      <c r="S31" s="149">
        <v>0</v>
      </c>
      <c r="T31" s="137" t="s">
        <v>57</v>
      </c>
      <c r="U31" s="137" t="s">
        <v>761</v>
      </c>
      <c r="V31" s="137" t="s">
        <v>39</v>
      </c>
      <c r="W31" s="137" t="s">
        <v>636</v>
      </c>
    </row>
    <row r="32" spans="1:23" ht="22.5" customHeight="1" x14ac:dyDescent="0.25">
      <c r="A32" s="125" t="s">
        <v>334</v>
      </c>
      <c r="B32" s="126" t="s">
        <v>346</v>
      </c>
      <c r="C32" s="125"/>
      <c r="D32" s="125"/>
      <c r="E32" s="129" t="s">
        <v>476</v>
      </c>
      <c r="F32" s="126" t="s">
        <v>37</v>
      </c>
      <c r="G32" s="138">
        <v>1.1363636363636364E-2</v>
      </c>
      <c r="H32" s="148">
        <v>14.141999999999999</v>
      </c>
      <c r="I32" s="148">
        <f t="shared" si="1"/>
        <v>0.16070454545454546</v>
      </c>
      <c r="J32" s="149">
        <f t="shared" si="4"/>
        <v>4.5680915041776854E-4</v>
      </c>
      <c r="K32" s="150" t="s">
        <v>572</v>
      </c>
      <c r="L32" s="131" t="s">
        <v>620</v>
      </c>
      <c r="M32" s="131" t="s">
        <v>621</v>
      </c>
      <c r="N32" s="149">
        <f t="shared" si="2"/>
        <v>4.5680915041776854E-4</v>
      </c>
      <c r="O32" s="149">
        <f t="shared" si="3"/>
        <v>4.5680915041776854E-4</v>
      </c>
      <c r="P32" s="149">
        <v>0</v>
      </c>
      <c r="Q32" s="149">
        <v>0</v>
      </c>
      <c r="R32" s="149">
        <v>0</v>
      </c>
      <c r="S32" s="149">
        <v>0</v>
      </c>
      <c r="T32" s="137" t="s">
        <v>57</v>
      </c>
      <c r="U32" s="131" t="s">
        <v>761</v>
      </c>
      <c r="V32" s="131" t="s">
        <v>39</v>
      </c>
      <c r="W32" s="131" t="s">
        <v>636</v>
      </c>
    </row>
    <row r="33" spans="1:23" x14ac:dyDescent="0.25">
      <c r="A33" s="125" t="s">
        <v>334</v>
      </c>
      <c r="B33" s="126" t="s">
        <v>347</v>
      </c>
      <c r="C33" s="125"/>
      <c r="D33" s="125"/>
      <c r="E33" s="130" t="s">
        <v>477</v>
      </c>
      <c r="F33" s="126" t="s">
        <v>37</v>
      </c>
      <c r="G33" s="138">
        <v>9.0909090909090905E-3</v>
      </c>
      <c r="H33" s="148">
        <v>14.141999999999999</v>
      </c>
      <c r="I33" s="148">
        <f t="shared" si="1"/>
        <v>0.12856363636363635</v>
      </c>
      <c r="J33" s="149">
        <f t="shared" si="4"/>
        <v>3.6544732033421475E-4</v>
      </c>
      <c r="K33" s="150" t="s">
        <v>572</v>
      </c>
      <c r="L33" s="131" t="s">
        <v>620</v>
      </c>
      <c r="M33" s="131" t="s">
        <v>621</v>
      </c>
      <c r="N33" s="149">
        <f t="shared" si="2"/>
        <v>3.6544732033421475E-4</v>
      </c>
      <c r="O33" s="149">
        <f t="shared" si="3"/>
        <v>3.6544732033421475E-4</v>
      </c>
      <c r="P33" s="149">
        <v>0</v>
      </c>
      <c r="Q33" s="149">
        <v>0</v>
      </c>
      <c r="R33" s="149">
        <v>0</v>
      </c>
      <c r="S33" s="149">
        <v>0</v>
      </c>
      <c r="T33" s="137" t="s">
        <v>931</v>
      </c>
      <c r="U33" s="137" t="s">
        <v>74</v>
      </c>
      <c r="V33" s="137" t="s">
        <v>39</v>
      </c>
      <c r="W33" s="137" t="s">
        <v>637</v>
      </c>
    </row>
    <row r="34" spans="1:23" x14ac:dyDescent="0.25">
      <c r="A34" s="125" t="s">
        <v>334</v>
      </c>
      <c r="B34" s="126" t="s">
        <v>348</v>
      </c>
      <c r="C34" s="125"/>
      <c r="D34" s="125"/>
      <c r="E34" s="130" t="s">
        <v>837</v>
      </c>
      <c r="F34" s="126" t="s">
        <v>37</v>
      </c>
      <c r="G34" s="138">
        <v>1.5151515151515152E-2</v>
      </c>
      <c r="H34" s="148">
        <v>14.141999999999999</v>
      </c>
      <c r="I34" s="148">
        <f t="shared" si="1"/>
        <v>0.21427272727272728</v>
      </c>
      <c r="J34" s="149">
        <f t="shared" si="4"/>
        <v>6.0907886722369139E-4</v>
      </c>
      <c r="K34" s="150" t="s">
        <v>572</v>
      </c>
      <c r="L34" s="131" t="s">
        <v>620</v>
      </c>
      <c r="M34" s="131" t="s">
        <v>621</v>
      </c>
      <c r="N34" s="149">
        <f t="shared" si="2"/>
        <v>6.0907886722369139E-4</v>
      </c>
      <c r="O34" s="149">
        <f t="shared" si="3"/>
        <v>6.0907886722369139E-4</v>
      </c>
      <c r="P34" s="149">
        <v>0</v>
      </c>
      <c r="Q34" s="149">
        <v>0</v>
      </c>
      <c r="R34" s="149">
        <v>0</v>
      </c>
      <c r="S34" s="149">
        <v>0</v>
      </c>
      <c r="T34" s="137" t="s">
        <v>932</v>
      </c>
      <c r="U34" s="137" t="s">
        <v>762</v>
      </c>
      <c r="V34" s="137" t="s">
        <v>39</v>
      </c>
      <c r="W34" s="137" t="s">
        <v>638</v>
      </c>
    </row>
    <row r="35" spans="1:23" ht="36" customHeight="1" x14ac:dyDescent="0.25">
      <c r="A35" s="125" t="s">
        <v>334</v>
      </c>
      <c r="B35" s="126" t="s">
        <v>349</v>
      </c>
      <c r="C35" s="125"/>
      <c r="D35" s="125"/>
      <c r="E35" s="130" t="s">
        <v>838</v>
      </c>
      <c r="F35" s="126" t="s">
        <v>37</v>
      </c>
      <c r="G35" s="138">
        <v>1.5151515151515152E-2</v>
      </c>
      <c r="H35" s="148">
        <v>14.141999999999999</v>
      </c>
      <c r="I35" s="148">
        <f t="shared" si="1"/>
        <v>0.21427272727272728</v>
      </c>
      <c r="J35" s="149">
        <f t="shared" si="4"/>
        <v>6.0907886722369139E-4</v>
      </c>
      <c r="K35" s="150" t="s">
        <v>572</v>
      </c>
      <c r="L35" s="131" t="s">
        <v>620</v>
      </c>
      <c r="M35" s="131" t="s">
        <v>621</v>
      </c>
      <c r="N35" s="149">
        <f t="shared" si="2"/>
        <v>6.0907886722369139E-4</v>
      </c>
      <c r="O35" s="149">
        <f t="shared" si="3"/>
        <v>6.0907886722369139E-4</v>
      </c>
      <c r="P35" s="149">
        <v>0</v>
      </c>
      <c r="Q35" s="149">
        <v>0</v>
      </c>
      <c r="R35" s="149">
        <v>0</v>
      </c>
      <c r="S35" s="149">
        <v>0</v>
      </c>
      <c r="T35" s="137" t="s">
        <v>933</v>
      </c>
      <c r="U35" s="137" t="s">
        <v>707</v>
      </c>
      <c r="V35" s="137" t="s">
        <v>39</v>
      </c>
      <c r="W35" s="137" t="s">
        <v>639</v>
      </c>
    </row>
    <row r="36" spans="1:23" x14ac:dyDescent="0.25">
      <c r="A36" s="125" t="s">
        <v>334</v>
      </c>
      <c r="B36" s="126" t="s">
        <v>350</v>
      </c>
      <c r="C36" s="125"/>
      <c r="D36" s="125"/>
      <c r="E36" s="130" t="s">
        <v>839</v>
      </c>
      <c r="F36" s="126" t="s">
        <v>37</v>
      </c>
      <c r="G36" s="138">
        <v>5.0505050505050509E-3</v>
      </c>
      <c r="H36" s="148">
        <v>14.141999999999999</v>
      </c>
      <c r="I36" s="148">
        <f t="shared" si="1"/>
        <v>7.1424242424242432E-2</v>
      </c>
      <c r="J36" s="149">
        <f t="shared" si="4"/>
        <v>2.030262890745638E-4</v>
      </c>
      <c r="K36" s="150" t="s">
        <v>572</v>
      </c>
      <c r="L36" s="131" t="s">
        <v>620</v>
      </c>
      <c r="M36" s="131" t="s">
        <v>621</v>
      </c>
      <c r="N36" s="149">
        <f t="shared" si="2"/>
        <v>2.030262890745638E-4</v>
      </c>
      <c r="O36" s="149">
        <f t="shared" si="3"/>
        <v>2.030262890745638E-4</v>
      </c>
      <c r="P36" s="149">
        <v>0</v>
      </c>
      <c r="Q36" s="149">
        <v>0</v>
      </c>
      <c r="R36" s="149">
        <v>0</v>
      </c>
      <c r="S36" s="149">
        <v>0</v>
      </c>
      <c r="T36" s="137" t="s">
        <v>934</v>
      </c>
      <c r="U36" s="137" t="s">
        <v>763</v>
      </c>
      <c r="V36" s="137" t="s">
        <v>39</v>
      </c>
      <c r="W36" s="137" t="s">
        <v>640</v>
      </c>
    </row>
    <row r="37" spans="1:23" x14ac:dyDescent="0.25">
      <c r="A37" s="125" t="s">
        <v>334</v>
      </c>
      <c r="B37" s="126" t="s">
        <v>351</v>
      </c>
      <c r="C37" s="125"/>
      <c r="D37" s="125"/>
      <c r="E37" s="129" t="s">
        <v>478</v>
      </c>
      <c r="F37" s="126" t="s">
        <v>37</v>
      </c>
      <c r="G37" s="138">
        <v>5.0505050505050509E-3</v>
      </c>
      <c r="H37" s="148">
        <v>14.141999999999999</v>
      </c>
      <c r="I37" s="148">
        <f t="shared" si="1"/>
        <v>7.1424242424242432E-2</v>
      </c>
      <c r="J37" s="149">
        <f t="shared" si="4"/>
        <v>2.030262890745638E-4</v>
      </c>
      <c r="K37" s="150" t="s">
        <v>572</v>
      </c>
      <c r="L37" s="131" t="s">
        <v>620</v>
      </c>
      <c r="M37" s="131" t="s">
        <v>621</v>
      </c>
      <c r="N37" s="149">
        <f t="shared" si="2"/>
        <v>2.030262890745638E-4</v>
      </c>
      <c r="O37" s="149">
        <f t="shared" si="3"/>
        <v>2.030262890745638E-4</v>
      </c>
      <c r="P37" s="149">
        <v>0</v>
      </c>
      <c r="Q37" s="149">
        <v>0</v>
      </c>
      <c r="R37" s="149">
        <v>0</v>
      </c>
      <c r="S37" s="149">
        <v>0</v>
      </c>
      <c r="T37" s="131" t="s">
        <v>935</v>
      </c>
      <c r="U37" s="131" t="s">
        <v>763</v>
      </c>
      <c r="V37" s="131" t="s">
        <v>39</v>
      </c>
      <c r="W37" s="131" t="s">
        <v>640</v>
      </c>
    </row>
    <row r="38" spans="1:23" x14ac:dyDescent="0.25">
      <c r="A38" s="125" t="s">
        <v>334</v>
      </c>
      <c r="B38" s="126" t="s">
        <v>346</v>
      </c>
      <c r="C38" s="125"/>
      <c r="D38" s="125"/>
      <c r="E38" s="130" t="s">
        <v>479</v>
      </c>
      <c r="F38" s="126" t="s">
        <v>37</v>
      </c>
      <c r="G38" s="138">
        <v>5.681818181818182E-3</v>
      </c>
      <c r="H38" s="148">
        <v>14.141999999999999</v>
      </c>
      <c r="I38" s="148">
        <f t="shared" si="1"/>
        <v>8.0352272727272731E-2</v>
      </c>
      <c r="J38" s="149">
        <f t="shared" si="4"/>
        <v>2.2840457520888427E-4</v>
      </c>
      <c r="K38" s="150" t="s">
        <v>572</v>
      </c>
      <c r="L38" s="131" t="s">
        <v>620</v>
      </c>
      <c r="M38" s="131" t="s">
        <v>621</v>
      </c>
      <c r="N38" s="149">
        <f t="shared" si="2"/>
        <v>2.2840457520888427E-4</v>
      </c>
      <c r="O38" s="149">
        <f t="shared" si="3"/>
        <v>2.2840457520888427E-4</v>
      </c>
      <c r="P38" s="149">
        <v>0</v>
      </c>
      <c r="Q38" s="149">
        <v>0</v>
      </c>
      <c r="R38" s="149">
        <v>0</v>
      </c>
      <c r="S38" s="149">
        <v>0</v>
      </c>
      <c r="T38" s="137" t="s">
        <v>57</v>
      </c>
      <c r="U38" s="137" t="s">
        <v>761</v>
      </c>
      <c r="V38" s="137" t="s">
        <v>39</v>
      </c>
      <c r="W38" s="137" t="s">
        <v>636</v>
      </c>
    </row>
    <row r="39" spans="1:23" x14ac:dyDescent="0.25">
      <c r="A39" s="125" t="s">
        <v>334</v>
      </c>
      <c r="B39" s="126" t="s">
        <v>352</v>
      </c>
      <c r="C39" s="125"/>
      <c r="D39" s="125"/>
      <c r="E39" s="130" t="s">
        <v>840</v>
      </c>
      <c r="F39" s="126" t="s">
        <v>37</v>
      </c>
      <c r="G39" s="138">
        <v>4.5454545454545456E-2</v>
      </c>
      <c r="H39" s="148">
        <v>14.141999999999999</v>
      </c>
      <c r="I39" s="148">
        <f t="shared" si="1"/>
        <v>0.64281818181818184</v>
      </c>
      <c r="J39" s="149">
        <f t="shared" si="4"/>
        <v>1.8272366016710742E-3</v>
      </c>
      <c r="K39" s="150" t="s">
        <v>572</v>
      </c>
      <c r="L39" s="131" t="s">
        <v>620</v>
      </c>
      <c r="M39" s="131" t="s">
        <v>621</v>
      </c>
      <c r="N39" s="149">
        <f t="shared" si="2"/>
        <v>1.8272366016710742E-3</v>
      </c>
      <c r="O39" s="149">
        <f t="shared" si="3"/>
        <v>1.8272366016710742E-3</v>
      </c>
      <c r="P39" s="149">
        <v>0</v>
      </c>
      <c r="Q39" s="149">
        <v>0</v>
      </c>
      <c r="R39" s="149">
        <v>0</v>
      </c>
      <c r="S39" s="149">
        <v>0</v>
      </c>
      <c r="T39" s="137" t="s">
        <v>641</v>
      </c>
      <c r="U39" s="137" t="s">
        <v>641</v>
      </c>
      <c r="V39" s="137" t="s">
        <v>641</v>
      </c>
      <c r="W39" s="137" t="s">
        <v>641</v>
      </c>
    </row>
    <row r="40" spans="1:23" x14ac:dyDescent="0.25">
      <c r="A40" s="125" t="s">
        <v>334</v>
      </c>
      <c r="B40" s="126" t="s">
        <v>353</v>
      </c>
      <c r="C40" s="125"/>
      <c r="D40" s="125"/>
      <c r="E40" s="130" t="s">
        <v>480</v>
      </c>
      <c r="F40" s="126" t="s">
        <v>37</v>
      </c>
      <c r="G40" s="138">
        <v>5.681818181818182E-3</v>
      </c>
      <c r="H40" s="148">
        <v>14.141999999999999</v>
      </c>
      <c r="I40" s="148">
        <f t="shared" si="1"/>
        <v>8.0352272727272731E-2</v>
      </c>
      <c r="J40" s="149">
        <f t="shared" si="4"/>
        <v>2.2840457520888427E-4</v>
      </c>
      <c r="K40" s="150" t="s">
        <v>572</v>
      </c>
      <c r="L40" s="131" t="s">
        <v>620</v>
      </c>
      <c r="M40" s="131" t="s">
        <v>621</v>
      </c>
      <c r="N40" s="149">
        <f t="shared" si="2"/>
        <v>2.2840457520888427E-4</v>
      </c>
      <c r="O40" s="149">
        <f t="shared" si="3"/>
        <v>2.2840457520888427E-4</v>
      </c>
      <c r="P40" s="149">
        <v>0</v>
      </c>
      <c r="Q40" s="149">
        <v>0</v>
      </c>
      <c r="R40" s="149">
        <v>0</v>
      </c>
      <c r="S40" s="149">
        <v>0</v>
      </c>
      <c r="T40" s="137" t="s">
        <v>936</v>
      </c>
      <c r="U40" s="137" t="s">
        <v>763</v>
      </c>
      <c r="V40" s="137" t="s">
        <v>39</v>
      </c>
      <c r="W40" s="137" t="s">
        <v>640</v>
      </c>
    </row>
    <row r="41" spans="1:23" x14ac:dyDescent="0.25">
      <c r="A41" s="125" t="s">
        <v>334</v>
      </c>
      <c r="B41" s="126" t="s">
        <v>353</v>
      </c>
      <c r="C41" s="125"/>
      <c r="D41" s="125"/>
      <c r="E41" s="129" t="s">
        <v>481</v>
      </c>
      <c r="F41" s="126" t="s">
        <v>37</v>
      </c>
      <c r="G41" s="138">
        <v>5.681818181818182E-3</v>
      </c>
      <c r="H41" s="148">
        <v>14.141999999999999</v>
      </c>
      <c r="I41" s="148">
        <f t="shared" si="1"/>
        <v>8.0352272727272731E-2</v>
      </c>
      <c r="J41" s="149">
        <f t="shared" si="4"/>
        <v>2.2840457520888427E-4</v>
      </c>
      <c r="K41" s="150" t="s">
        <v>572</v>
      </c>
      <c r="L41" s="131" t="s">
        <v>620</v>
      </c>
      <c r="M41" s="131" t="s">
        <v>621</v>
      </c>
      <c r="N41" s="149">
        <f t="shared" si="2"/>
        <v>2.2840457520888427E-4</v>
      </c>
      <c r="O41" s="149">
        <f t="shared" si="3"/>
        <v>2.2840457520888427E-4</v>
      </c>
      <c r="P41" s="149">
        <v>0</v>
      </c>
      <c r="Q41" s="149">
        <v>0</v>
      </c>
      <c r="R41" s="149">
        <v>0</v>
      </c>
      <c r="S41" s="149">
        <v>0</v>
      </c>
      <c r="T41" s="137" t="s">
        <v>936</v>
      </c>
      <c r="U41" s="131" t="s">
        <v>763</v>
      </c>
      <c r="V41" s="131" t="s">
        <v>39</v>
      </c>
      <c r="W41" s="131" t="s">
        <v>640</v>
      </c>
    </row>
    <row r="42" spans="1:23" x14ac:dyDescent="0.25">
      <c r="A42" s="125" t="s">
        <v>334</v>
      </c>
      <c r="B42" s="126" t="s">
        <v>354</v>
      </c>
      <c r="C42" s="125"/>
      <c r="D42" s="125"/>
      <c r="E42" s="129" t="s">
        <v>482</v>
      </c>
      <c r="F42" s="126" t="s">
        <v>37</v>
      </c>
      <c r="G42" s="138">
        <v>9.0909090909090905E-3</v>
      </c>
      <c r="H42" s="148">
        <v>14.141999999999999</v>
      </c>
      <c r="I42" s="148">
        <f t="shared" si="1"/>
        <v>0.12856363636363635</v>
      </c>
      <c r="J42" s="149">
        <f t="shared" si="4"/>
        <v>3.6544732033421475E-4</v>
      </c>
      <c r="K42" s="150" t="s">
        <v>572</v>
      </c>
      <c r="L42" s="131" t="s">
        <v>620</v>
      </c>
      <c r="M42" s="131" t="s">
        <v>621</v>
      </c>
      <c r="N42" s="149">
        <f t="shared" si="2"/>
        <v>3.6544732033421475E-4</v>
      </c>
      <c r="O42" s="149">
        <f t="shared" si="3"/>
        <v>3.6544732033421475E-4</v>
      </c>
      <c r="P42" s="149">
        <v>0</v>
      </c>
      <c r="Q42" s="149">
        <v>0</v>
      </c>
      <c r="R42" s="149">
        <v>0</v>
      </c>
      <c r="S42" s="149">
        <v>0</v>
      </c>
      <c r="T42" s="131" t="s">
        <v>937</v>
      </c>
      <c r="U42" s="131" t="s">
        <v>761</v>
      </c>
      <c r="V42" s="131" t="s">
        <v>39</v>
      </c>
      <c r="W42" s="131" t="s">
        <v>636</v>
      </c>
    </row>
    <row r="43" spans="1:23" x14ac:dyDescent="0.25">
      <c r="A43" s="125" t="s">
        <v>334</v>
      </c>
      <c r="B43" s="126" t="s">
        <v>355</v>
      </c>
      <c r="C43" s="125"/>
      <c r="D43" s="125"/>
      <c r="E43" s="129" t="s">
        <v>841</v>
      </c>
      <c r="F43" s="126" t="s">
        <v>37</v>
      </c>
      <c r="G43" s="138">
        <v>1.1363636363636364E-2</v>
      </c>
      <c r="H43" s="148">
        <v>14.141999999999999</v>
      </c>
      <c r="I43" s="148">
        <f t="shared" si="1"/>
        <v>0.16070454545454546</v>
      </c>
      <c r="J43" s="149">
        <f t="shared" si="4"/>
        <v>4.5680915041776854E-4</v>
      </c>
      <c r="K43" s="150" t="s">
        <v>572</v>
      </c>
      <c r="L43" s="131" t="s">
        <v>620</v>
      </c>
      <c r="M43" s="131" t="s">
        <v>621</v>
      </c>
      <c r="N43" s="149">
        <f t="shared" si="2"/>
        <v>4.5680915041776854E-4</v>
      </c>
      <c r="O43" s="149">
        <f t="shared" si="3"/>
        <v>4.5680915041776854E-4</v>
      </c>
      <c r="P43" s="149">
        <v>0</v>
      </c>
      <c r="Q43" s="149">
        <v>0</v>
      </c>
      <c r="R43" s="149">
        <v>0</v>
      </c>
      <c r="S43" s="149">
        <v>0</v>
      </c>
      <c r="T43" s="131" t="s">
        <v>938</v>
      </c>
      <c r="U43" s="131" t="s">
        <v>764</v>
      </c>
      <c r="V43" s="131" t="s">
        <v>39</v>
      </c>
      <c r="W43" s="131" t="s">
        <v>642</v>
      </c>
    </row>
    <row r="44" spans="1:23" x14ac:dyDescent="0.25">
      <c r="A44" s="125" t="s">
        <v>334</v>
      </c>
      <c r="B44" s="126" t="s">
        <v>356</v>
      </c>
      <c r="C44" s="125"/>
      <c r="D44" s="125"/>
      <c r="E44" s="129" t="s">
        <v>842</v>
      </c>
      <c r="F44" s="126" t="s">
        <v>37</v>
      </c>
      <c r="G44" s="138">
        <v>5.0505050505050509E-3</v>
      </c>
      <c r="H44" s="148">
        <v>14.141999999999999</v>
      </c>
      <c r="I44" s="148">
        <f t="shared" si="1"/>
        <v>7.1424242424242432E-2</v>
      </c>
      <c r="J44" s="149">
        <f t="shared" si="4"/>
        <v>2.030262890745638E-4</v>
      </c>
      <c r="K44" s="150" t="s">
        <v>572</v>
      </c>
      <c r="L44" s="131" t="s">
        <v>620</v>
      </c>
      <c r="M44" s="131" t="s">
        <v>621</v>
      </c>
      <c r="N44" s="149">
        <f t="shared" si="2"/>
        <v>2.030262890745638E-4</v>
      </c>
      <c r="O44" s="149">
        <f t="shared" si="3"/>
        <v>2.030262890745638E-4</v>
      </c>
      <c r="P44" s="149">
        <v>0</v>
      </c>
      <c r="Q44" s="149">
        <v>0</v>
      </c>
      <c r="R44" s="149">
        <v>0</v>
      </c>
      <c r="S44" s="149">
        <v>0</v>
      </c>
      <c r="T44" s="131" t="s">
        <v>939</v>
      </c>
      <c r="U44" s="131" t="s">
        <v>765</v>
      </c>
      <c r="V44" s="131" t="s">
        <v>39</v>
      </c>
      <c r="W44" s="131" t="s">
        <v>643</v>
      </c>
    </row>
    <row r="45" spans="1:23" x14ac:dyDescent="0.25">
      <c r="A45" s="125" t="s">
        <v>334</v>
      </c>
      <c r="B45" s="126" t="s">
        <v>357</v>
      </c>
      <c r="C45" s="125"/>
      <c r="D45" s="125"/>
      <c r="E45" s="129" t="s">
        <v>843</v>
      </c>
      <c r="F45" s="126" t="s">
        <v>37</v>
      </c>
      <c r="G45" s="138">
        <v>5.0505050505050509E-3</v>
      </c>
      <c r="H45" s="148">
        <v>14.141999999999999</v>
      </c>
      <c r="I45" s="148">
        <f t="shared" si="1"/>
        <v>7.1424242424242432E-2</v>
      </c>
      <c r="J45" s="149">
        <f t="shared" si="4"/>
        <v>2.030262890745638E-4</v>
      </c>
      <c r="K45" s="150" t="s">
        <v>572</v>
      </c>
      <c r="L45" s="131" t="s">
        <v>620</v>
      </c>
      <c r="M45" s="131" t="s">
        <v>621</v>
      </c>
      <c r="N45" s="149">
        <f t="shared" si="2"/>
        <v>2.030262890745638E-4</v>
      </c>
      <c r="O45" s="149">
        <f t="shared" si="3"/>
        <v>2.030262890745638E-4</v>
      </c>
      <c r="P45" s="149">
        <v>0</v>
      </c>
      <c r="Q45" s="149">
        <v>0</v>
      </c>
      <c r="R45" s="149">
        <v>0</v>
      </c>
      <c r="S45" s="149">
        <v>0</v>
      </c>
      <c r="T45" s="131" t="s">
        <v>940</v>
      </c>
      <c r="U45" s="131" t="s">
        <v>759</v>
      </c>
      <c r="V45" s="131" t="s">
        <v>39</v>
      </c>
      <c r="W45" s="131" t="s">
        <v>633</v>
      </c>
    </row>
    <row r="46" spans="1:23" ht="31.5" x14ac:dyDescent="0.25">
      <c r="A46" s="125" t="s">
        <v>334</v>
      </c>
      <c r="B46" s="126" t="s">
        <v>358</v>
      </c>
      <c r="C46" s="125"/>
      <c r="D46" s="125"/>
      <c r="E46" s="129" t="s">
        <v>844</v>
      </c>
      <c r="F46" s="126" t="s">
        <v>37</v>
      </c>
      <c r="G46" s="138">
        <v>1.1363636363636364E-2</v>
      </c>
      <c r="H46" s="148">
        <v>14.141999999999999</v>
      </c>
      <c r="I46" s="148">
        <f t="shared" si="1"/>
        <v>0.16070454545454546</v>
      </c>
      <c r="J46" s="149">
        <f t="shared" ref="J46:J77" si="5">I46/$I$280</f>
        <v>4.5680915041776854E-4</v>
      </c>
      <c r="K46" s="150" t="s">
        <v>572</v>
      </c>
      <c r="L46" s="131" t="s">
        <v>620</v>
      </c>
      <c r="M46" s="131" t="s">
        <v>621</v>
      </c>
      <c r="N46" s="149">
        <f t="shared" si="2"/>
        <v>4.5680915041776854E-4</v>
      </c>
      <c r="O46" s="149">
        <f t="shared" si="3"/>
        <v>4.5680915041776854E-4</v>
      </c>
      <c r="P46" s="149">
        <v>0</v>
      </c>
      <c r="Q46" s="149">
        <v>0</v>
      </c>
      <c r="R46" s="149">
        <v>0</v>
      </c>
      <c r="S46" s="149">
        <v>0</v>
      </c>
      <c r="T46" s="131" t="s">
        <v>641</v>
      </c>
      <c r="U46" s="131" t="s">
        <v>641</v>
      </c>
      <c r="V46" s="131" t="s">
        <v>641</v>
      </c>
      <c r="W46" s="131" t="s">
        <v>641</v>
      </c>
    </row>
    <row r="47" spans="1:23" x14ac:dyDescent="0.25">
      <c r="A47" s="125" t="s">
        <v>334</v>
      </c>
      <c r="B47" s="127" t="s">
        <v>359</v>
      </c>
      <c r="C47" s="128"/>
      <c r="D47" s="125"/>
      <c r="E47" s="129" t="s">
        <v>845</v>
      </c>
      <c r="F47" s="126" t="s">
        <v>37</v>
      </c>
      <c r="G47" s="138">
        <v>1.1363636363636364E-2</v>
      </c>
      <c r="H47" s="148">
        <v>14.141999999999999</v>
      </c>
      <c r="I47" s="148">
        <f t="shared" si="1"/>
        <v>0.16070454545454546</v>
      </c>
      <c r="J47" s="149">
        <f t="shared" si="5"/>
        <v>4.5680915041776854E-4</v>
      </c>
      <c r="K47" s="150" t="s">
        <v>572</v>
      </c>
      <c r="L47" s="131" t="s">
        <v>620</v>
      </c>
      <c r="M47" s="131" t="s">
        <v>621</v>
      </c>
      <c r="N47" s="149">
        <f t="shared" si="2"/>
        <v>4.5680915041776854E-4</v>
      </c>
      <c r="O47" s="149">
        <f t="shared" si="3"/>
        <v>4.5680915041776854E-4</v>
      </c>
      <c r="P47" s="149">
        <v>0</v>
      </c>
      <c r="Q47" s="149">
        <v>0</v>
      </c>
      <c r="R47" s="149">
        <v>0</v>
      </c>
      <c r="S47" s="149">
        <v>0</v>
      </c>
      <c r="T47" s="131" t="s">
        <v>941</v>
      </c>
      <c r="U47" s="131" t="s">
        <v>766</v>
      </c>
      <c r="V47" s="131" t="s">
        <v>39</v>
      </c>
      <c r="W47" s="131" t="s">
        <v>644</v>
      </c>
    </row>
    <row r="48" spans="1:23" x14ac:dyDescent="0.25">
      <c r="A48" s="125" t="s">
        <v>334</v>
      </c>
      <c r="B48" s="126" t="s">
        <v>360</v>
      </c>
      <c r="C48" s="125"/>
      <c r="D48" s="125"/>
      <c r="E48" s="129" t="s">
        <v>483</v>
      </c>
      <c r="F48" s="126" t="s">
        <v>37</v>
      </c>
      <c r="G48" s="138">
        <v>4.5454545454545456E-2</v>
      </c>
      <c r="H48" s="148">
        <v>14.141999999999999</v>
      </c>
      <c r="I48" s="148">
        <f t="shared" si="1"/>
        <v>0.64281818181818184</v>
      </c>
      <c r="J48" s="149">
        <f t="shared" si="5"/>
        <v>1.8272366016710742E-3</v>
      </c>
      <c r="K48" s="150" t="s">
        <v>572</v>
      </c>
      <c r="L48" s="131" t="s">
        <v>620</v>
      </c>
      <c r="M48" s="131" t="s">
        <v>621</v>
      </c>
      <c r="N48" s="149">
        <f t="shared" si="2"/>
        <v>1.8272366016710742E-3</v>
      </c>
      <c r="O48" s="149">
        <f t="shared" si="3"/>
        <v>1.8272366016710742E-3</v>
      </c>
      <c r="P48" s="149">
        <v>0</v>
      </c>
      <c r="Q48" s="149">
        <v>0</v>
      </c>
      <c r="R48" s="149">
        <v>0</v>
      </c>
      <c r="S48" s="149">
        <v>0</v>
      </c>
      <c r="T48" s="131" t="s">
        <v>942</v>
      </c>
      <c r="U48" s="131" t="s">
        <v>767</v>
      </c>
      <c r="V48" s="131" t="s">
        <v>39</v>
      </c>
      <c r="W48" s="131" t="s">
        <v>638</v>
      </c>
    </row>
    <row r="49" spans="1:23" x14ac:dyDescent="0.25">
      <c r="A49" s="125" t="s">
        <v>334</v>
      </c>
      <c r="B49" s="126" t="s">
        <v>361</v>
      </c>
      <c r="C49" s="125"/>
      <c r="D49" s="125"/>
      <c r="E49" s="130" t="s">
        <v>484</v>
      </c>
      <c r="F49" s="126" t="s">
        <v>37</v>
      </c>
      <c r="G49" s="138">
        <v>9.0909090909090905E-3</v>
      </c>
      <c r="H49" s="148">
        <v>14.141999999999999</v>
      </c>
      <c r="I49" s="148">
        <f t="shared" si="1"/>
        <v>0.12856363636363635</v>
      </c>
      <c r="J49" s="149">
        <f t="shared" si="5"/>
        <v>3.6544732033421475E-4</v>
      </c>
      <c r="K49" s="150" t="s">
        <v>572</v>
      </c>
      <c r="L49" s="131" t="s">
        <v>620</v>
      </c>
      <c r="M49" s="131" t="s">
        <v>621</v>
      </c>
      <c r="N49" s="149">
        <f t="shared" si="2"/>
        <v>3.6544732033421475E-4</v>
      </c>
      <c r="O49" s="149">
        <f t="shared" si="3"/>
        <v>3.6544732033421475E-4</v>
      </c>
      <c r="P49" s="149">
        <v>0</v>
      </c>
      <c r="Q49" s="149">
        <v>0</v>
      </c>
      <c r="R49" s="149">
        <v>0</v>
      </c>
      <c r="S49" s="149">
        <v>0</v>
      </c>
      <c r="T49" s="137" t="s">
        <v>943</v>
      </c>
      <c r="U49" s="137" t="s">
        <v>768</v>
      </c>
      <c r="V49" s="137" t="s">
        <v>268</v>
      </c>
      <c r="W49" s="137" t="s">
        <v>645</v>
      </c>
    </row>
    <row r="50" spans="1:23" x14ac:dyDescent="0.25">
      <c r="A50" s="125" t="s">
        <v>334</v>
      </c>
      <c r="B50" s="126" t="s">
        <v>362</v>
      </c>
      <c r="C50" s="125"/>
      <c r="D50" s="126"/>
      <c r="E50" s="130" t="s">
        <v>846</v>
      </c>
      <c r="F50" s="126" t="s">
        <v>37</v>
      </c>
      <c r="G50" s="138">
        <v>1.1363636363636364E-2</v>
      </c>
      <c r="H50" s="148">
        <v>14.141999999999999</v>
      </c>
      <c r="I50" s="148">
        <f t="shared" si="1"/>
        <v>0.16070454545454546</v>
      </c>
      <c r="J50" s="149">
        <f t="shared" si="5"/>
        <v>4.5680915041776854E-4</v>
      </c>
      <c r="K50" s="150" t="s">
        <v>572</v>
      </c>
      <c r="L50" s="131" t="s">
        <v>620</v>
      </c>
      <c r="M50" s="131" t="s">
        <v>621</v>
      </c>
      <c r="N50" s="149">
        <f t="shared" si="2"/>
        <v>4.5680915041776854E-4</v>
      </c>
      <c r="O50" s="149">
        <f t="shared" si="3"/>
        <v>4.5680915041776854E-4</v>
      </c>
      <c r="P50" s="149">
        <v>0</v>
      </c>
      <c r="Q50" s="149">
        <v>0</v>
      </c>
      <c r="R50" s="149">
        <v>0</v>
      </c>
      <c r="S50" s="149">
        <v>0</v>
      </c>
      <c r="T50" s="130" t="s">
        <v>732</v>
      </c>
      <c r="U50" s="137" t="s">
        <v>769</v>
      </c>
      <c r="V50" s="137" t="s">
        <v>646</v>
      </c>
      <c r="W50" s="137" t="s">
        <v>647</v>
      </c>
    </row>
    <row r="51" spans="1:23" x14ac:dyDescent="0.25">
      <c r="A51" s="125" t="s">
        <v>334</v>
      </c>
      <c r="B51" s="126" t="s">
        <v>363</v>
      </c>
      <c r="C51" s="125"/>
      <c r="D51" s="125"/>
      <c r="E51" s="130" t="s">
        <v>485</v>
      </c>
      <c r="F51" s="126" t="s">
        <v>37</v>
      </c>
      <c r="G51" s="138">
        <v>9.0909090909090905E-3</v>
      </c>
      <c r="H51" s="148">
        <v>14.141999999999999</v>
      </c>
      <c r="I51" s="148">
        <f t="shared" si="1"/>
        <v>0.12856363636363635</v>
      </c>
      <c r="J51" s="149">
        <f t="shared" si="5"/>
        <v>3.6544732033421475E-4</v>
      </c>
      <c r="K51" s="150" t="s">
        <v>572</v>
      </c>
      <c r="L51" s="131" t="s">
        <v>620</v>
      </c>
      <c r="M51" s="131" t="s">
        <v>621</v>
      </c>
      <c r="N51" s="149">
        <f t="shared" si="2"/>
        <v>3.6544732033421475E-4</v>
      </c>
      <c r="O51" s="149">
        <f t="shared" si="3"/>
        <v>3.6544732033421475E-4</v>
      </c>
      <c r="P51" s="149">
        <v>0</v>
      </c>
      <c r="Q51" s="149">
        <v>0</v>
      </c>
      <c r="R51" s="149">
        <v>0</v>
      </c>
      <c r="S51" s="149">
        <v>0</v>
      </c>
      <c r="T51" s="137" t="s">
        <v>944</v>
      </c>
      <c r="U51" s="131" t="s">
        <v>770</v>
      </c>
      <c r="V51" s="131" t="s">
        <v>634</v>
      </c>
      <c r="W51" s="131">
        <v>92101</v>
      </c>
    </row>
    <row r="52" spans="1:23" x14ac:dyDescent="0.25">
      <c r="A52" s="125" t="s">
        <v>334</v>
      </c>
      <c r="B52" s="126" t="s">
        <v>364</v>
      </c>
      <c r="C52" s="125"/>
      <c r="D52" s="125"/>
      <c r="E52" s="130" t="s">
        <v>847</v>
      </c>
      <c r="F52" s="126" t="s">
        <v>37</v>
      </c>
      <c r="G52" s="138">
        <v>1.1363636363636364E-2</v>
      </c>
      <c r="H52" s="148">
        <v>14.141999999999999</v>
      </c>
      <c r="I52" s="148">
        <f t="shared" si="1"/>
        <v>0.16070454545454546</v>
      </c>
      <c r="J52" s="149">
        <f t="shared" si="5"/>
        <v>4.5680915041776854E-4</v>
      </c>
      <c r="K52" s="150" t="s">
        <v>572</v>
      </c>
      <c r="L52" s="131" t="s">
        <v>620</v>
      </c>
      <c r="M52" s="131" t="s">
        <v>621</v>
      </c>
      <c r="N52" s="149">
        <f t="shared" si="2"/>
        <v>4.5680915041776854E-4</v>
      </c>
      <c r="O52" s="149">
        <f t="shared" si="3"/>
        <v>4.5680915041776854E-4</v>
      </c>
      <c r="P52" s="149">
        <v>0</v>
      </c>
      <c r="Q52" s="149">
        <v>0</v>
      </c>
      <c r="R52" s="149">
        <v>0</v>
      </c>
      <c r="S52" s="149">
        <v>0</v>
      </c>
      <c r="T52" s="137" t="s">
        <v>945</v>
      </c>
      <c r="U52" s="137" t="s">
        <v>765</v>
      </c>
      <c r="V52" s="137" t="s">
        <v>39</v>
      </c>
      <c r="W52" s="137" t="s">
        <v>643</v>
      </c>
    </row>
    <row r="53" spans="1:23" x14ac:dyDescent="0.25">
      <c r="A53" s="125" t="s">
        <v>334</v>
      </c>
      <c r="B53" s="126" t="s">
        <v>365</v>
      </c>
      <c r="C53" s="125"/>
      <c r="D53" s="125"/>
      <c r="E53" s="130" t="s">
        <v>486</v>
      </c>
      <c r="F53" s="126" t="s">
        <v>37</v>
      </c>
      <c r="G53" s="138">
        <v>1.1363636363636364E-2</v>
      </c>
      <c r="H53" s="148">
        <v>14.141999999999999</v>
      </c>
      <c r="I53" s="148">
        <f t="shared" si="1"/>
        <v>0.16070454545454546</v>
      </c>
      <c r="J53" s="149">
        <f t="shared" si="5"/>
        <v>4.5680915041776854E-4</v>
      </c>
      <c r="K53" s="150" t="s">
        <v>572</v>
      </c>
      <c r="L53" s="131" t="s">
        <v>620</v>
      </c>
      <c r="M53" s="131" t="s">
        <v>621</v>
      </c>
      <c r="N53" s="149">
        <f t="shared" si="2"/>
        <v>4.5680915041776854E-4</v>
      </c>
      <c r="O53" s="149">
        <f t="shared" si="3"/>
        <v>4.5680915041776854E-4</v>
      </c>
      <c r="P53" s="149">
        <v>0</v>
      </c>
      <c r="Q53" s="149">
        <v>0</v>
      </c>
      <c r="R53" s="149">
        <v>0</v>
      </c>
      <c r="S53" s="149">
        <v>0</v>
      </c>
      <c r="T53" s="137" t="s">
        <v>946</v>
      </c>
      <c r="U53" s="137" t="s">
        <v>771</v>
      </c>
      <c r="V53" s="137" t="s">
        <v>39</v>
      </c>
      <c r="W53" s="137" t="s">
        <v>648</v>
      </c>
    </row>
    <row r="54" spans="1:23" x14ac:dyDescent="0.25">
      <c r="A54" s="125" t="s">
        <v>334</v>
      </c>
      <c r="B54" s="126" t="s">
        <v>366</v>
      </c>
      <c r="C54" s="125"/>
      <c r="D54" s="125"/>
      <c r="E54" s="130" t="s">
        <v>848</v>
      </c>
      <c r="F54" s="126" t="s">
        <v>37</v>
      </c>
      <c r="G54" s="138">
        <v>9.0909090909090905E-3</v>
      </c>
      <c r="H54" s="148">
        <v>14.141999999999999</v>
      </c>
      <c r="I54" s="148">
        <f t="shared" si="1"/>
        <v>0.12856363636363635</v>
      </c>
      <c r="J54" s="149">
        <f t="shared" si="5"/>
        <v>3.6544732033421475E-4</v>
      </c>
      <c r="K54" s="150" t="s">
        <v>572</v>
      </c>
      <c r="L54" s="131" t="s">
        <v>620</v>
      </c>
      <c r="M54" s="131" t="s">
        <v>621</v>
      </c>
      <c r="N54" s="149">
        <f t="shared" si="2"/>
        <v>3.6544732033421475E-4</v>
      </c>
      <c r="O54" s="149">
        <f t="shared" si="3"/>
        <v>3.6544732033421475E-4</v>
      </c>
      <c r="P54" s="149">
        <v>0</v>
      </c>
      <c r="Q54" s="149">
        <v>0</v>
      </c>
      <c r="R54" s="149">
        <v>0</v>
      </c>
      <c r="S54" s="149">
        <v>0</v>
      </c>
      <c r="T54" s="137" t="s">
        <v>947</v>
      </c>
      <c r="U54" s="137" t="s">
        <v>772</v>
      </c>
      <c r="V54" s="137" t="s">
        <v>649</v>
      </c>
      <c r="W54" s="137" t="s">
        <v>650</v>
      </c>
    </row>
    <row r="55" spans="1:23" x14ac:dyDescent="0.25">
      <c r="A55" s="125" t="s">
        <v>334</v>
      </c>
      <c r="B55" s="126" t="s">
        <v>367</v>
      </c>
      <c r="C55" s="125"/>
      <c r="D55" s="125"/>
      <c r="E55" s="129" t="s">
        <v>849</v>
      </c>
      <c r="F55" s="126" t="s">
        <v>37</v>
      </c>
      <c r="G55" s="138">
        <v>9.0909090909090905E-3</v>
      </c>
      <c r="H55" s="148">
        <v>14.141999999999999</v>
      </c>
      <c r="I55" s="148">
        <f t="shared" si="1"/>
        <v>0.12856363636363635</v>
      </c>
      <c r="J55" s="149">
        <f t="shared" si="5"/>
        <v>3.6544732033421475E-4</v>
      </c>
      <c r="K55" s="150" t="s">
        <v>572</v>
      </c>
      <c r="L55" s="131" t="s">
        <v>620</v>
      </c>
      <c r="M55" s="131" t="s">
        <v>621</v>
      </c>
      <c r="N55" s="149">
        <f t="shared" si="2"/>
        <v>3.6544732033421475E-4</v>
      </c>
      <c r="O55" s="149">
        <f t="shared" si="3"/>
        <v>3.6544732033421475E-4</v>
      </c>
      <c r="P55" s="149">
        <v>0</v>
      </c>
      <c r="Q55" s="149">
        <v>0</v>
      </c>
      <c r="R55" s="149">
        <v>0</v>
      </c>
      <c r="S55" s="149">
        <v>0</v>
      </c>
      <c r="T55" s="137" t="s">
        <v>948</v>
      </c>
      <c r="U55" s="137" t="s">
        <v>773</v>
      </c>
      <c r="V55" s="137" t="s">
        <v>649</v>
      </c>
      <c r="W55" s="137" t="s">
        <v>651</v>
      </c>
    </row>
    <row r="56" spans="1:23" x14ac:dyDescent="0.25">
      <c r="A56" s="125" t="s">
        <v>334</v>
      </c>
      <c r="B56" s="126" t="s">
        <v>368</v>
      </c>
      <c r="C56" s="125"/>
      <c r="D56" s="125"/>
      <c r="E56" s="129" t="s">
        <v>487</v>
      </c>
      <c r="F56" s="126" t="s">
        <v>37</v>
      </c>
      <c r="G56" s="138">
        <v>9.0909090909090905E-3</v>
      </c>
      <c r="H56" s="148">
        <v>14.141999999999999</v>
      </c>
      <c r="I56" s="148">
        <f t="shared" si="1"/>
        <v>0.12856363636363635</v>
      </c>
      <c r="J56" s="149">
        <f t="shared" si="5"/>
        <v>3.6544732033421475E-4</v>
      </c>
      <c r="K56" s="150" t="s">
        <v>572</v>
      </c>
      <c r="L56" s="131" t="s">
        <v>620</v>
      </c>
      <c r="M56" s="131" t="s">
        <v>621</v>
      </c>
      <c r="N56" s="149">
        <f t="shared" si="2"/>
        <v>3.6544732033421475E-4</v>
      </c>
      <c r="O56" s="149">
        <f t="shared" si="3"/>
        <v>3.6544732033421475E-4</v>
      </c>
      <c r="P56" s="149">
        <v>0</v>
      </c>
      <c r="Q56" s="149">
        <v>0</v>
      </c>
      <c r="R56" s="149">
        <v>0</v>
      </c>
      <c r="S56" s="149">
        <v>0</v>
      </c>
      <c r="T56" s="131" t="s">
        <v>949</v>
      </c>
      <c r="U56" s="131" t="s">
        <v>774</v>
      </c>
      <c r="V56" s="131" t="s">
        <v>39</v>
      </c>
      <c r="W56" s="131" t="s">
        <v>652</v>
      </c>
    </row>
    <row r="57" spans="1:23" x14ac:dyDescent="0.25">
      <c r="A57" s="125" t="s">
        <v>334</v>
      </c>
      <c r="B57" s="126" t="s">
        <v>369</v>
      </c>
      <c r="C57" s="125"/>
      <c r="D57" s="125"/>
      <c r="E57" s="130" t="s">
        <v>488</v>
      </c>
      <c r="F57" s="126" t="s">
        <v>37</v>
      </c>
      <c r="G57" s="138">
        <v>3.0303030303030303E-3</v>
      </c>
      <c r="H57" s="148">
        <v>14.141999999999999</v>
      </c>
      <c r="I57" s="148">
        <f t="shared" si="1"/>
        <v>4.2854545454545451E-2</v>
      </c>
      <c r="J57" s="149">
        <f t="shared" si="5"/>
        <v>1.2181577344473825E-4</v>
      </c>
      <c r="K57" s="150" t="s">
        <v>572</v>
      </c>
      <c r="L57" s="131" t="s">
        <v>620</v>
      </c>
      <c r="M57" s="131" t="s">
        <v>621</v>
      </c>
      <c r="N57" s="149">
        <f t="shared" si="2"/>
        <v>1.2181577344473825E-4</v>
      </c>
      <c r="O57" s="149">
        <f t="shared" si="3"/>
        <v>1.2181577344473825E-4</v>
      </c>
      <c r="P57" s="149">
        <v>0</v>
      </c>
      <c r="Q57" s="149">
        <v>0</v>
      </c>
      <c r="R57" s="149">
        <v>0</v>
      </c>
      <c r="S57" s="149">
        <v>0</v>
      </c>
      <c r="T57" s="137" t="s">
        <v>950</v>
      </c>
      <c r="U57" s="137" t="s">
        <v>775</v>
      </c>
      <c r="V57" s="137" t="s">
        <v>653</v>
      </c>
      <c r="W57" s="137" t="s">
        <v>654</v>
      </c>
    </row>
    <row r="58" spans="1:23" x14ac:dyDescent="0.25">
      <c r="A58" s="125" t="s">
        <v>334</v>
      </c>
      <c r="B58" s="126" t="s">
        <v>370</v>
      </c>
      <c r="C58" s="125"/>
      <c r="D58" s="125"/>
      <c r="E58" s="129" t="s">
        <v>489</v>
      </c>
      <c r="F58" s="126" t="s">
        <v>37</v>
      </c>
      <c r="G58" s="138">
        <v>9.0909090909090905E-3</v>
      </c>
      <c r="H58" s="148">
        <v>14.141999999999999</v>
      </c>
      <c r="I58" s="148">
        <f t="shared" si="1"/>
        <v>0.12856363636363635</v>
      </c>
      <c r="J58" s="149">
        <f t="shared" si="5"/>
        <v>3.6544732033421475E-4</v>
      </c>
      <c r="K58" s="150" t="s">
        <v>572</v>
      </c>
      <c r="L58" s="131" t="s">
        <v>620</v>
      </c>
      <c r="M58" s="131" t="s">
        <v>621</v>
      </c>
      <c r="N58" s="149">
        <f t="shared" si="2"/>
        <v>3.6544732033421475E-4</v>
      </c>
      <c r="O58" s="149">
        <f t="shared" si="3"/>
        <v>3.6544732033421475E-4</v>
      </c>
      <c r="P58" s="149">
        <v>0</v>
      </c>
      <c r="Q58" s="149">
        <v>0</v>
      </c>
      <c r="R58" s="149">
        <v>0</v>
      </c>
      <c r="S58" s="149">
        <v>0</v>
      </c>
      <c r="T58" s="131" t="s">
        <v>951</v>
      </c>
      <c r="U58" s="131" t="s">
        <v>772</v>
      </c>
      <c r="V58" s="131" t="s">
        <v>649</v>
      </c>
      <c r="W58" s="131" t="s">
        <v>655</v>
      </c>
    </row>
    <row r="59" spans="1:23" x14ac:dyDescent="0.25">
      <c r="A59" s="125" t="s">
        <v>334</v>
      </c>
      <c r="B59" s="126" t="s">
        <v>371</v>
      </c>
      <c r="C59" s="125"/>
      <c r="D59" s="125"/>
      <c r="E59" s="129" t="s">
        <v>850</v>
      </c>
      <c r="F59" s="126" t="s">
        <v>37</v>
      </c>
      <c r="G59" s="138">
        <v>9.0909090909090905E-3</v>
      </c>
      <c r="H59" s="148">
        <v>14.141999999999999</v>
      </c>
      <c r="I59" s="148">
        <f t="shared" si="1"/>
        <v>0.12856363636363635</v>
      </c>
      <c r="J59" s="149">
        <f t="shared" si="5"/>
        <v>3.6544732033421475E-4</v>
      </c>
      <c r="K59" s="150" t="s">
        <v>572</v>
      </c>
      <c r="L59" s="131" t="s">
        <v>620</v>
      </c>
      <c r="M59" s="131" t="s">
        <v>621</v>
      </c>
      <c r="N59" s="149">
        <f t="shared" si="2"/>
        <v>3.6544732033421475E-4</v>
      </c>
      <c r="O59" s="149">
        <f t="shared" si="3"/>
        <v>3.6544732033421475E-4</v>
      </c>
      <c r="P59" s="149">
        <v>0</v>
      </c>
      <c r="Q59" s="149">
        <v>0</v>
      </c>
      <c r="R59" s="149">
        <v>0</v>
      </c>
      <c r="S59" s="149">
        <v>0</v>
      </c>
      <c r="T59" s="137" t="s">
        <v>952</v>
      </c>
      <c r="U59" s="137" t="s">
        <v>772</v>
      </c>
      <c r="V59" s="137" t="s">
        <v>649</v>
      </c>
      <c r="W59" s="137" t="s">
        <v>655</v>
      </c>
    </row>
    <row r="60" spans="1:23" x14ac:dyDescent="0.25">
      <c r="A60" s="125" t="s">
        <v>334</v>
      </c>
      <c r="B60" s="126" t="s">
        <v>372</v>
      </c>
      <c r="C60" s="125"/>
      <c r="D60" s="125"/>
      <c r="E60" s="129" t="s">
        <v>490</v>
      </c>
      <c r="F60" s="126" t="s">
        <v>37</v>
      </c>
      <c r="G60" s="138">
        <v>3.0303030303030303E-3</v>
      </c>
      <c r="H60" s="148">
        <v>14.141999999999999</v>
      </c>
      <c r="I60" s="148">
        <f t="shared" si="1"/>
        <v>4.2854545454545451E-2</v>
      </c>
      <c r="J60" s="149">
        <f t="shared" si="5"/>
        <v>1.2181577344473825E-4</v>
      </c>
      <c r="K60" s="150" t="s">
        <v>572</v>
      </c>
      <c r="L60" s="131" t="s">
        <v>620</v>
      </c>
      <c r="M60" s="131" t="s">
        <v>621</v>
      </c>
      <c r="N60" s="149">
        <f t="shared" si="2"/>
        <v>1.2181577344473825E-4</v>
      </c>
      <c r="O60" s="149">
        <f t="shared" si="3"/>
        <v>1.2181577344473825E-4</v>
      </c>
      <c r="P60" s="149">
        <v>0</v>
      </c>
      <c r="Q60" s="149">
        <v>0</v>
      </c>
      <c r="R60" s="149">
        <v>0</v>
      </c>
      <c r="S60" s="149">
        <v>0</v>
      </c>
      <c r="T60" s="131" t="s">
        <v>953</v>
      </c>
      <c r="U60" s="131" t="s">
        <v>776</v>
      </c>
      <c r="V60" s="131" t="s">
        <v>656</v>
      </c>
      <c r="W60" s="131" t="s">
        <v>657</v>
      </c>
    </row>
    <row r="61" spans="1:23" x14ac:dyDescent="0.25">
      <c r="A61" s="125" t="s">
        <v>334</v>
      </c>
      <c r="B61" s="126" t="s">
        <v>373</v>
      </c>
      <c r="C61" s="125"/>
      <c r="D61" s="125"/>
      <c r="E61" s="129" t="s">
        <v>851</v>
      </c>
      <c r="F61" s="126" t="s">
        <v>37</v>
      </c>
      <c r="G61" s="138">
        <v>1.1363636363636364E-2</v>
      </c>
      <c r="H61" s="148">
        <v>14.141999999999999</v>
      </c>
      <c r="I61" s="148">
        <f t="shared" si="1"/>
        <v>0.16070454545454546</v>
      </c>
      <c r="J61" s="149">
        <f t="shared" si="5"/>
        <v>4.5680915041776854E-4</v>
      </c>
      <c r="K61" s="150" t="s">
        <v>572</v>
      </c>
      <c r="L61" s="131" t="s">
        <v>620</v>
      </c>
      <c r="M61" s="131" t="s">
        <v>621</v>
      </c>
      <c r="N61" s="149">
        <f t="shared" si="2"/>
        <v>4.5680915041776854E-4</v>
      </c>
      <c r="O61" s="149">
        <f t="shared" si="3"/>
        <v>4.5680915041776854E-4</v>
      </c>
      <c r="P61" s="149">
        <v>0</v>
      </c>
      <c r="Q61" s="149">
        <v>0</v>
      </c>
      <c r="R61" s="149">
        <v>0</v>
      </c>
      <c r="S61" s="149">
        <v>0</v>
      </c>
      <c r="T61" s="131" t="s">
        <v>641</v>
      </c>
      <c r="U61" s="131" t="s">
        <v>641</v>
      </c>
      <c r="V61" s="131" t="s">
        <v>641</v>
      </c>
      <c r="W61" s="131" t="s">
        <v>641</v>
      </c>
    </row>
    <row r="62" spans="1:23" x14ac:dyDescent="0.25">
      <c r="A62" s="125" t="s">
        <v>334</v>
      </c>
      <c r="B62" s="126" t="s">
        <v>374</v>
      </c>
      <c r="C62" s="125"/>
      <c r="D62" s="125"/>
      <c r="E62" s="129" t="s">
        <v>852</v>
      </c>
      <c r="F62" s="126" t="s">
        <v>37</v>
      </c>
      <c r="G62" s="138">
        <v>4.5454545454545456E-2</v>
      </c>
      <c r="H62" s="148">
        <v>14.141999999999999</v>
      </c>
      <c r="I62" s="148">
        <f t="shared" si="1"/>
        <v>0.64281818181818184</v>
      </c>
      <c r="J62" s="149">
        <f t="shared" si="5"/>
        <v>1.8272366016710742E-3</v>
      </c>
      <c r="K62" s="150" t="s">
        <v>572</v>
      </c>
      <c r="L62" s="131" t="s">
        <v>620</v>
      </c>
      <c r="M62" s="131" t="s">
        <v>621</v>
      </c>
      <c r="N62" s="149">
        <f t="shared" si="2"/>
        <v>1.8272366016710742E-3</v>
      </c>
      <c r="O62" s="149">
        <f t="shared" si="3"/>
        <v>1.8272366016710742E-3</v>
      </c>
      <c r="P62" s="149">
        <v>0</v>
      </c>
      <c r="Q62" s="149">
        <v>0</v>
      </c>
      <c r="R62" s="149">
        <v>0</v>
      </c>
      <c r="S62" s="149">
        <v>0</v>
      </c>
      <c r="T62" s="137" t="s">
        <v>641</v>
      </c>
      <c r="U62" s="137" t="s">
        <v>641</v>
      </c>
      <c r="V62" s="137" t="s">
        <v>641</v>
      </c>
      <c r="W62" s="137" t="s">
        <v>641</v>
      </c>
    </row>
    <row r="63" spans="1:23" x14ac:dyDescent="0.25">
      <c r="A63" s="125" t="s">
        <v>334</v>
      </c>
      <c r="B63" s="126" t="s">
        <v>375</v>
      </c>
      <c r="C63" s="125"/>
      <c r="D63" s="125"/>
      <c r="E63" s="129" t="s">
        <v>491</v>
      </c>
      <c r="F63" s="126" t="s">
        <v>37</v>
      </c>
      <c r="G63" s="138">
        <v>3.0303030303030303E-3</v>
      </c>
      <c r="H63" s="148">
        <v>14.141999999999999</v>
      </c>
      <c r="I63" s="148">
        <f t="shared" si="1"/>
        <v>4.2854545454545451E-2</v>
      </c>
      <c r="J63" s="149">
        <f t="shared" si="5"/>
        <v>1.2181577344473825E-4</v>
      </c>
      <c r="K63" s="150" t="s">
        <v>572</v>
      </c>
      <c r="L63" s="131" t="s">
        <v>620</v>
      </c>
      <c r="M63" s="131" t="s">
        <v>621</v>
      </c>
      <c r="N63" s="149">
        <f t="shared" si="2"/>
        <v>1.2181577344473825E-4</v>
      </c>
      <c r="O63" s="149">
        <f t="shared" si="3"/>
        <v>1.2181577344473825E-4</v>
      </c>
      <c r="P63" s="149">
        <v>0</v>
      </c>
      <c r="Q63" s="149">
        <v>0</v>
      </c>
      <c r="R63" s="149">
        <v>0</v>
      </c>
      <c r="S63" s="149">
        <v>0</v>
      </c>
      <c r="T63" s="131" t="s">
        <v>954</v>
      </c>
      <c r="U63" s="131" t="s">
        <v>777</v>
      </c>
      <c r="V63" s="131" t="s">
        <v>39</v>
      </c>
      <c r="W63" s="131" t="s">
        <v>658</v>
      </c>
    </row>
    <row r="64" spans="1:23" x14ac:dyDescent="0.25">
      <c r="A64" s="125" t="s">
        <v>334</v>
      </c>
      <c r="B64" s="126" t="s">
        <v>376</v>
      </c>
      <c r="C64" s="125"/>
      <c r="D64" s="125"/>
      <c r="E64" s="129" t="s">
        <v>853</v>
      </c>
      <c r="F64" s="126" t="s">
        <v>37</v>
      </c>
      <c r="G64" s="138">
        <v>5.0505050505050509E-3</v>
      </c>
      <c r="H64" s="148">
        <v>14.141999999999999</v>
      </c>
      <c r="I64" s="148">
        <f t="shared" si="1"/>
        <v>7.1424242424242432E-2</v>
      </c>
      <c r="J64" s="149">
        <f t="shared" si="5"/>
        <v>2.030262890745638E-4</v>
      </c>
      <c r="K64" s="150" t="s">
        <v>572</v>
      </c>
      <c r="L64" s="131" t="s">
        <v>620</v>
      </c>
      <c r="M64" s="131" t="s">
        <v>621</v>
      </c>
      <c r="N64" s="149">
        <f t="shared" si="2"/>
        <v>2.030262890745638E-4</v>
      </c>
      <c r="O64" s="149">
        <f t="shared" si="3"/>
        <v>2.030262890745638E-4</v>
      </c>
      <c r="P64" s="149">
        <v>0</v>
      </c>
      <c r="Q64" s="149">
        <v>0</v>
      </c>
      <c r="R64" s="149">
        <v>0</v>
      </c>
      <c r="S64" s="149">
        <v>0</v>
      </c>
      <c r="T64" s="137" t="s">
        <v>733</v>
      </c>
      <c r="U64" s="137" t="s">
        <v>778</v>
      </c>
      <c r="V64" s="137" t="s">
        <v>659</v>
      </c>
      <c r="W64" s="137" t="s">
        <v>660</v>
      </c>
    </row>
    <row r="65" spans="1:23" x14ac:dyDescent="0.25">
      <c r="A65" s="125" t="s">
        <v>334</v>
      </c>
      <c r="B65" s="126" t="s">
        <v>377</v>
      </c>
      <c r="C65" s="125"/>
      <c r="D65" s="125"/>
      <c r="E65" s="130" t="s">
        <v>492</v>
      </c>
      <c r="F65" s="151" t="s">
        <v>37</v>
      </c>
      <c r="G65" s="152">
        <v>5.0505050505050509E-3</v>
      </c>
      <c r="H65" s="153">
        <v>14.141999999999999</v>
      </c>
      <c r="I65" s="148">
        <f t="shared" si="1"/>
        <v>7.1424242424242432E-2</v>
      </c>
      <c r="J65" s="149">
        <f t="shared" si="5"/>
        <v>2.030262890745638E-4</v>
      </c>
      <c r="K65" s="150" t="s">
        <v>572</v>
      </c>
      <c r="L65" s="131" t="s">
        <v>620</v>
      </c>
      <c r="M65" s="131" t="s">
        <v>621</v>
      </c>
      <c r="N65" s="149">
        <f t="shared" si="2"/>
        <v>2.030262890745638E-4</v>
      </c>
      <c r="O65" s="149">
        <f t="shared" si="3"/>
        <v>2.030262890745638E-4</v>
      </c>
      <c r="P65" s="149">
        <v>0</v>
      </c>
      <c r="Q65" s="149">
        <v>0</v>
      </c>
      <c r="R65" s="149">
        <v>0</v>
      </c>
      <c r="S65" s="149">
        <v>0</v>
      </c>
      <c r="T65" s="137" t="s">
        <v>955</v>
      </c>
      <c r="U65" s="137" t="s">
        <v>779</v>
      </c>
      <c r="V65" s="137" t="s">
        <v>120</v>
      </c>
      <c r="W65" s="137" t="s">
        <v>661</v>
      </c>
    </row>
    <row r="66" spans="1:23" x14ac:dyDescent="0.25">
      <c r="A66" s="125" t="s">
        <v>334</v>
      </c>
      <c r="B66" s="126" t="s">
        <v>378</v>
      </c>
      <c r="C66" s="125"/>
      <c r="D66" s="125"/>
      <c r="E66" s="129" t="s">
        <v>854</v>
      </c>
      <c r="F66" s="126" t="s">
        <v>37</v>
      </c>
      <c r="G66" s="138">
        <v>2.2727272727272728E-2</v>
      </c>
      <c r="H66" s="148">
        <v>14.141999999999999</v>
      </c>
      <c r="I66" s="148">
        <f>G66*H66</f>
        <v>0.32140909090909092</v>
      </c>
      <c r="J66" s="149">
        <f t="shared" si="5"/>
        <v>9.1361830083553708E-4</v>
      </c>
      <c r="K66" s="150" t="s">
        <v>572</v>
      </c>
      <c r="L66" s="131" t="s">
        <v>620</v>
      </c>
      <c r="M66" s="131" t="s">
        <v>621</v>
      </c>
      <c r="N66" s="149">
        <f t="shared" si="2"/>
        <v>9.1361830083553708E-4</v>
      </c>
      <c r="O66" s="149">
        <f t="shared" si="3"/>
        <v>9.1361830083553708E-4</v>
      </c>
      <c r="P66" s="149">
        <v>0</v>
      </c>
      <c r="Q66" s="149">
        <v>0</v>
      </c>
      <c r="R66" s="149">
        <v>0</v>
      </c>
      <c r="S66" s="149">
        <v>0</v>
      </c>
      <c r="T66" s="131" t="s">
        <v>956</v>
      </c>
      <c r="U66" s="131" t="s">
        <v>780</v>
      </c>
      <c r="V66" s="131" t="s">
        <v>39</v>
      </c>
      <c r="W66" s="131" t="s">
        <v>662</v>
      </c>
    </row>
    <row r="67" spans="1:23" x14ac:dyDescent="0.25">
      <c r="A67" s="125" t="s">
        <v>334</v>
      </c>
      <c r="B67" s="126" t="s">
        <v>379</v>
      </c>
      <c r="C67" s="125"/>
      <c r="D67" s="125"/>
      <c r="E67" s="131" t="s">
        <v>855</v>
      </c>
      <c r="F67" s="126" t="s">
        <v>37</v>
      </c>
      <c r="G67" s="138">
        <v>2.2727272727272728E-2</v>
      </c>
      <c r="H67" s="148">
        <v>14.141999999999999</v>
      </c>
      <c r="I67" s="148">
        <f t="shared" ref="I67:I127" si="6">G67*H67</f>
        <v>0.32140909090909092</v>
      </c>
      <c r="J67" s="149">
        <f t="shared" si="5"/>
        <v>9.1361830083553708E-4</v>
      </c>
      <c r="K67" s="150" t="s">
        <v>572</v>
      </c>
      <c r="L67" s="131" t="s">
        <v>620</v>
      </c>
      <c r="M67" s="131" t="s">
        <v>621</v>
      </c>
      <c r="N67" s="149">
        <f t="shared" si="2"/>
        <v>9.1361830083553708E-4</v>
      </c>
      <c r="O67" s="149">
        <f t="shared" si="3"/>
        <v>9.1361830083553708E-4</v>
      </c>
      <c r="P67" s="149">
        <v>0</v>
      </c>
      <c r="Q67" s="149">
        <v>0</v>
      </c>
      <c r="R67" s="149">
        <v>0</v>
      </c>
      <c r="S67" s="149">
        <v>0</v>
      </c>
      <c r="T67" s="131" t="s">
        <v>641</v>
      </c>
      <c r="U67" s="131" t="s">
        <v>641</v>
      </c>
      <c r="V67" s="131" t="s">
        <v>641</v>
      </c>
      <c r="W67" s="131" t="s">
        <v>641</v>
      </c>
    </row>
    <row r="68" spans="1:23" x14ac:dyDescent="0.25">
      <c r="A68" s="125" t="s">
        <v>335</v>
      </c>
      <c r="B68" s="126" t="s">
        <v>343</v>
      </c>
      <c r="C68" s="125"/>
      <c r="D68" s="125"/>
      <c r="E68" s="130" t="s">
        <v>835</v>
      </c>
      <c r="F68" s="126" t="s">
        <v>37</v>
      </c>
      <c r="G68" s="138">
        <v>0.5</v>
      </c>
      <c r="H68" s="148">
        <v>2.7930000000000001</v>
      </c>
      <c r="I68" s="148">
        <f t="shared" si="6"/>
        <v>1.3965000000000001</v>
      </c>
      <c r="J68" s="149">
        <f t="shared" si="5"/>
        <v>3.969607559973159E-3</v>
      </c>
      <c r="K68" s="150" t="s">
        <v>572</v>
      </c>
      <c r="L68" s="131" t="s">
        <v>620</v>
      </c>
      <c r="M68" s="131" t="s">
        <v>621</v>
      </c>
      <c r="N68" s="149">
        <f t="shared" si="2"/>
        <v>3.969607559973159E-3</v>
      </c>
      <c r="O68" s="149">
        <f t="shared" si="3"/>
        <v>3.969607559973159E-3</v>
      </c>
      <c r="P68" s="149">
        <v>0</v>
      </c>
      <c r="Q68" s="149">
        <v>0</v>
      </c>
      <c r="R68" s="149">
        <v>0</v>
      </c>
      <c r="S68" s="149">
        <v>0</v>
      </c>
      <c r="T68" s="137" t="s">
        <v>929</v>
      </c>
      <c r="U68" s="137" t="s">
        <v>756</v>
      </c>
      <c r="V68" s="137" t="s">
        <v>39</v>
      </c>
      <c r="W68" s="137" t="s">
        <v>629</v>
      </c>
    </row>
    <row r="69" spans="1:23" x14ac:dyDescent="0.25">
      <c r="A69" s="125" t="s">
        <v>335</v>
      </c>
      <c r="B69" s="126" t="s">
        <v>380</v>
      </c>
      <c r="C69" s="125"/>
      <c r="D69" s="125"/>
      <c r="E69" s="130" t="s">
        <v>856</v>
      </c>
      <c r="F69" s="126" t="s">
        <v>37</v>
      </c>
      <c r="G69" s="138">
        <v>1.0416666666666666E-2</v>
      </c>
      <c r="H69" s="148">
        <v>2.7930000000000001</v>
      </c>
      <c r="I69" s="148">
        <f t="shared" si="6"/>
        <v>2.9093750000000002E-2</v>
      </c>
      <c r="J69" s="149">
        <f t="shared" si="5"/>
        <v>8.2700157499440808E-5</v>
      </c>
      <c r="K69" s="150" t="s">
        <v>572</v>
      </c>
      <c r="L69" s="131" t="s">
        <v>620</v>
      </c>
      <c r="M69" s="131" t="s">
        <v>621</v>
      </c>
      <c r="N69" s="149">
        <f t="shared" ref="N69:N132" si="7">O69</f>
        <v>8.2700157499440808E-5</v>
      </c>
      <c r="O69" s="149">
        <f t="shared" ref="O69:O128" si="8">J69</f>
        <v>8.2700157499440808E-5</v>
      </c>
      <c r="P69" s="149">
        <v>0</v>
      </c>
      <c r="Q69" s="149">
        <v>0</v>
      </c>
      <c r="R69" s="149">
        <v>0</v>
      </c>
      <c r="S69" s="149">
        <v>0</v>
      </c>
      <c r="T69" s="130" t="s">
        <v>641</v>
      </c>
      <c r="U69" s="137" t="s">
        <v>641</v>
      </c>
      <c r="V69" s="137" t="s">
        <v>641</v>
      </c>
      <c r="W69" s="137" t="s">
        <v>641</v>
      </c>
    </row>
    <row r="70" spans="1:23" x14ac:dyDescent="0.25">
      <c r="A70" s="125" t="s">
        <v>335</v>
      </c>
      <c r="B70" s="126" t="s">
        <v>381</v>
      </c>
      <c r="C70" s="125"/>
      <c r="D70" s="125"/>
      <c r="E70" s="131" t="s">
        <v>857</v>
      </c>
      <c r="F70" s="126" t="s">
        <v>37</v>
      </c>
      <c r="G70" s="138">
        <v>1.0416666666666666E-2</v>
      </c>
      <c r="H70" s="148">
        <v>2.7930000000000001</v>
      </c>
      <c r="I70" s="148">
        <f t="shared" si="6"/>
        <v>2.9093750000000002E-2</v>
      </c>
      <c r="J70" s="149">
        <f t="shared" si="5"/>
        <v>8.2700157499440808E-5</v>
      </c>
      <c r="K70" s="150" t="s">
        <v>572</v>
      </c>
      <c r="L70" s="131" t="s">
        <v>620</v>
      </c>
      <c r="M70" s="131" t="s">
        <v>621</v>
      </c>
      <c r="N70" s="149">
        <f t="shared" si="7"/>
        <v>8.2700157499440808E-5</v>
      </c>
      <c r="O70" s="149">
        <f t="shared" si="8"/>
        <v>8.2700157499440808E-5</v>
      </c>
      <c r="P70" s="149">
        <v>0</v>
      </c>
      <c r="Q70" s="149">
        <v>0</v>
      </c>
      <c r="R70" s="149">
        <v>0</v>
      </c>
      <c r="S70" s="149">
        <v>0</v>
      </c>
      <c r="T70" s="131" t="s">
        <v>641</v>
      </c>
      <c r="U70" s="131" t="s">
        <v>641</v>
      </c>
      <c r="V70" s="131" t="s">
        <v>641</v>
      </c>
      <c r="W70" s="131" t="s">
        <v>641</v>
      </c>
    </row>
    <row r="71" spans="1:23" x14ac:dyDescent="0.25">
      <c r="A71" s="125" t="s">
        <v>335</v>
      </c>
      <c r="B71" s="126" t="s">
        <v>382</v>
      </c>
      <c r="C71" s="125"/>
      <c r="D71" s="125"/>
      <c r="E71" s="130" t="s">
        <v>493</v>
      </c>
      <c r="F71" s="126" t="s">
        <v>37</v>
      </c>
      <c r="G71" s="138">
        <v>8.6805555555555551E-4</v>
      </c>
      <c r="H71" s="148">
        <v>2.7930000000000001</v>
      </c>
      <c r="I71" s="148">
        <f t="shared" si="6"/>
        <v>2.4244791666666668E-3</v>
      </c>
      <c r="J71" s="149">
        <f t="shared" si="5"/>
        <v>6.8916797916200667E-6</v>
      </c>
      <c r="K71" s="150" t="s">
        <v>572</v>
      </c>
      <c r="L71" s="131" t="s">
        <v>620</v>
      </c>
      <c r="M71" s="131" t="s">
        <v>621</v>
      </c>
      <c r="N71" s="149">
        <f t="shared" si="7"/>
        <v>6.8916797916200667E-6</v>
      </c>
      <c r="O71" s="149">
        <f t="shared" si="8"/>
        <v>6.8916797916200667E-6</v>
      </c>
      <c r="P71" s="149">
        <v>0</v>
      </c>
      <c r="Q71" s="149">
        <v>0</v>
      </c>
      <c r="R71" s="149">
        <v>0</v>
      </c>
      <c r="S71" s="149">
        <v>0</v>
      </c>
      <c r="T71" s="137" t="s">
        <v>957</v>
      </c>
      <c r="U71" s="137" t="s">
        <v>722</v>
      </c>
      <c r="V71" s="137" t="s">
        <v>39</v>
      </c>
      <c r="W71" s="137" t="s">
        <v>663</v>
      </c>
    </row>
    <row r="72" spans="1:23" x14ac:dyDescent="0.25">
      <c r="A72" s="125" t="s">
        <v>335</v>
      </c>
      <c r="B72" s="126" t="s">
        <v>383</v>
      </c>
      <c r="C72" s="125"/>
      <c r="D72" s="125"/>
      <c r="E72" s="130" t="s">
        <v>494</v>
      </c>
      <c r="F72" s="126" t="s">
        <v>37</v>
      </c>
      <c r="G72" s="138">
        <v>8.6805555555555551E-4</v>
      </c>
      <c r="H72" s="148">
        <v>2.7930000000000001</v>
      </c>
      <c r="I72" s="148">
        <f t="shared" si="6"/>
        <v>2.4244791666666668E-3</v>
      </c>
      <c r="J72" s="149">
        <f t="shared" si="5"/>
        <v>6.8916797916200667E-6</v>
      </c>
      <c r="K72" s="150" t="s">
        <v>572</v>
      </c>
      <c r="L72" s="131" t="s">
        <v>620</v>
      </c>
      <c r="M72" s="131" t="s">
        <v>621</v>
      </c>
      <c r="N72" s="149">
        <f t="shared" si="7"/>
        <v>6.8916797916200667E-6</v>
      </c>
      <c r="O72" s="149">
        <f t="shared" si="8"/>
        <v>6.8916797916200667E-6</v>
      </c>
      <c r="P72" s="149">
        <v>0</v>
      </c>
      <c r="Q72" s="149">
        <v>0</v>
      </c>
      <c r="R72" s="149">
        <v>0</v>
      </c>
      <c r="S72" s="149">
        <v>0</v>
      </c>
      <c r="T72" s="130" t="s">
        <v>958</v>
      </c>
      <c r="U72" s="137" t="s">
        <v>753</v>
      </c>
      <c r="V72" s="137" t="s">
        <v>627</v>
      </c>
      <c r="W72" s="137" t="s">
        <v>664</v>
      </c>
    </row>
    <row r="73" spans="1:23" x14ac:dyDescent="0.25">
      <c r="A73" s="125" t="s">
        <v>335</v>
      </c>
      <c r="B73" s="126" t="s">
        <v>384</v>
      </c>
      <c r="C73" s="125"/>
      <c r="D73" s="125"/>
      <c r="E73" s="131" t="s">
        <v>495</v>
      </c>
      <c r="F73" s="126" t="s">
        <v>37</v>
      </c>
      <c r="G73" s="138">
        <v>2.6041666666666665E-3</v>
      </c>
      <c r="H73" s="148">
        <v>2.7930000000000001</v>
      </c>
      <c r="I73" s="148">
        <f t="shared" si="6"/>
        <v>7.2734375000000004E-3</v>
      </c>
      <c r="J73" s="149">
        <f t="shared" si="5"/>
        <v>2.0675039374860202E-5</v>
      </c>
      <c r="K73" s="150" t="s">
        <v>572</v>
      </c>
      <c r="L73" s="131" t="s">
        <v>620</v>
      </c>
      <c r="M73" s="131" t="s">
        <v>621</v>
      </c>
      <c r="N73" s="149">
        <f t="shared" si="7"/>
        <v>2.0675039374860202E-5</v>
      </c>
      <c r="O73" s="149">
        <f t="shared" si="8"/>
        <v>2.0675039374860202E-5</v>
      </c>
      <c r="P73" s="149">
        <v>0</v>
      </c>
      <c r="Q73" s="149">
        <v>0</v>
      </c>
      <c r="R73" s="149">
        <v>0</v>
      </c>
      <c r="S73" s="149">
        <v>0</v>
      </c>
      <c r="T73" s="131" t="s">
        <v>959</v>
      </c>
      <c r="U73" s="131" t="s">
        <v>709</v>
      </c>
      <c r="V73" s="131" t="s">
        <v>39</v>
      </c>
      <c r="W73" s="131" t="s">
        <v>665</v>
      </c>
    </row>
    <row r="74" spans="1:23" x14ac:dyDescent="0.25">
      <c r="A74" s="125" t="s">
        <v>335</v>
      </c>
      <c r="B74" s="126" t="s">
        <v>385</v>
      </c>
      <c r="C74" s="125"/>
      <c r="D74" s="125"/>
      <c r="E74" s="130" t="s">
        <v>868</v>
      </c>
      <c r="F74" s="126" t="s">
        <v>37</v>
      </c>
      <c r="G74" s="138">
        <v>2.6041666666666665E-3</v>
      </c>
      <c r="H74" s="148">
        <v>2.7930000000000001</v>
      </c>
      <c r="I74" s="148">
        <f t="shared" si="6"/>
        <v>7.2734375000000004E-3</v>
      </c>
      <c r="J74" s="149">
        <f t="shared" si="5"/>
        <v>2.0675039374860202E-5</v>
      </c>
      <c r="K74" s="150" t="s">
        <v>572</v>
      </c>
      <c r="L74" s="131" t="s">
        <v>620</v>
      </c>
      <c r="M74" s="131" t="s">
        <v>621</v>
      </c>
      <c r="N74" s="149">
        <f t="shared" si="7"/>
        <v>2.0675039374860202E-5</v>
      </c>
      <c r="O74" s="149">
        <f t="shared" si="8"/>
        <v>2.0675039374860202E-5</v>
      </c>
      <c r="P74" s="149">
        <v>0</v>
      </c>
      <c r="Q74" s="149">
        <v>0</v>
      </c>
      <c r="R74" s="149">
        <v>0</v>
      </c>
      <c r="S74" s="149">
        <v>0</v>
      </c>
      <c r="T74" s="137" t="s">
        <v>960</v>
      </c>
      <c r="U74" s="137" t="s">
        <v>707</v>
      </c>
      <c r="V74" s="137" t="s">
        <v>39</v>
      </c>
      <c r="W74" s="137" t="s">
        <v>639</v>
      </c>
    </row>
    <row r="75" spans="1:23" x14ac:dyDescent="0.25">
      <c r="A75" s="125" t="s">
        <v>335</v>
      </c>
      <c r="B75" s="126" t="s">
        <v>386</v>
      </c>
      <c r="C75" s="125"/>
      <c r="D75" s="125"/>
      <c r="E75" s="129" t="s">
        <v>496</v>
      </c>
      <c r="F75" s="126" t="s">
        <v>37</v>
      </c>
      <c r="G75" s="138">
        <v>2.6041666666666665E-3</v>
      </c>
      <c r="H75" s="148">
        <v>2.7930000000000001</v>
      </c>
      <c r="I75" s="148">
        <f t="shared" si="6"/>
        <v>7.2734375000000004E-3</v>
      </c>
      <c r="J75" s="149">
        <f t="shared" si="5"/>
        <v>2.0675039374860202E-5</v>
      </c>
      <c r="K75" s="150" t="s">
        <v>572</v>
      </c>
      <c r="L75" s="131" t="s">
        <v>620</v>
      </c>
      <c r="M75" s="131" t="s">
        <v>621</v>
      </c>
      <c r="N75" s="149">
        <f t="shared" si="7"/>
        <v>2.0675039374860202E-5</v>
      </c>
      <c r="O75" s="149">
        <f t="shared" si="8"/>
        <v>2.0675039374860202E-5</v>
      </c>
      <c r="P75" s="149">
        <v>0</v>
      </c>
      <c r="Q75" s="149">
        <v>0</v>
      </c>
      <c r="R75" s="149">
        <v>0</v>
      </c>
      <c r="S75" s="149">
        <v>0</v>
      </c>
      <c r="T75" s="131" t="s">
        <v>961</v>
      </c>
      <c r="U75" s="131" t="s">
        <v>767</v>
      </c>
      <c r="V75" s="131" t="s">
        <v>39</v>
      </c>
      <c r="W75" s="131" t="s">
        <v>638</v>
      </c>
    </row>
    <row r="76" spans="1:23" x14ac:dyDescent="0.25">
      <c r="A76" s="125" t="s">
        <v>335</v>
      </c>
      <c r="B76" s="126" t="s">
        <v>387</v>
      </c>
      <c r="C76" s="125"/>
      <c r="D76" s="125"/>
      <c r="E76" s="129" t="s">
        <v>497</v>
      </c>
      <c r="F76" s="126" t="s">
        <v>37</v>
      </c>
      <c r="G76" s="138">
        <v>2.6041666666666665E-3</v>
      </c>
      <c r="H76" s="148">
        <v>2.7930000000000001</v>
      </c>
      <c r="I76" s="148">
        <f t="shared" si="6"/>
        <v>7.2734375000000004E-3</v>
      </c>
      <c r="J76" s="149">
        <f t="shared" si="5"/>
        <v>2.0675039374860202E-5</v>
      </c>
      <c r="K76" s="150" t="s">
        <v>572</v>
      </c>
      <c r="L76" s="131" t="s">
        <v>620</v>
      </c>
      <c r="M76" s="131" t="s">
        <v>621</v>
      </c>
      <c r="N76" s="149">
        <f t="shared" si="7"/>
        <v>2.0675039374860202E-5</v>
      </c>
      <c r="O76" s="149">
        <f t="shared" si="8"/>
        <v>2.0675039374860202E-5</v>
      </c>
      <c r="P76" s="149">
        <v>0</v>
      </c>
      <c r="Q76" s="149">
        <v>0</v>
      </c>
      <c r="R76" s="149">
        <v>0</v>
      </c>
      <c r="S76" s="149">
        <v>0</v>
      </c>
      <c r="T76" s="131" t="s">
        <v>734</v>
      </c>
      <c r="U76" s="131" t="s">
        <v>769</v>
      </c>
      <c r="V76" s="131" t="s">
        <v>39</v>
      </c>
      <c r="W76" s="131" t="s">
        <v>666</v>
      </c>
    </row>
    <row r="77" spans="1:23" x14ac:dyDescent="0.25">
      <c r="A77" s="125" t="s">
        <v>335</v>
      </c>
      <c r="B77" s="126" t="s">
        <v>388</v>
      </c>
      <c r="C77" s="125"/>
      <c r="D77" s="125"/>
      <c r="E77" s="131" t="s">
        <v>498</v>
      </c>
      <c r="F77" s="126" t="s">
        <v>37</v>
      </c>
      <c r="G77" s="138">
        <v>2.6041666666666665E-3</v>
      </c>
      <c r="H77" s="148">
        <v>2.7930000000000001</v>
      </c>
      <c r="I77" s="148">
        <f t="shared" si="6"/>
        <v>7.2734375000000004E-3</v>
      </c>
      <c r="J77" s="149">
        <f t="shared" si="5"/>
        <v>2.0675039374860202E-5</v>
      </c>
      <c r="K77" s="150" t="s">
        <v>572</v>
      </c>
      <c r="L77" s="131" t="s">
        <v>620</v>
      </c>
      <c r="M77" s="131" t="s">
        <v>621</v>
      </c>
      <c r="N77" s="149">
        <f t="shared" si="7"/>
        <v>2.0675039374860202E-5</v>
      </c>
      <c r="O77" s="149">
        <f t="shared" si="8"/>
        <v>2.0675039374860202E-5</v>
      </c>
      <c r="P77" s="149">
        <v>0</v>
      </c>
      <c r="Q77" s="149">
        <v>0</v>
      </c>
      <c r="R77" s="149">
        <v>0</v>
      </c>
      <c r="S77" s="149">
        <v>0</v>
      </c>
      <c r="T77" s="131" t="s">
        <v>962</v>
      </c>
      <c r="U77" s="131" t="s">
        <v>781</v>
      </c>
      <c r="V77" s="131" t="s">
        <v>667</v>
      </c>
      <c r="W77" s="131" t="s">
        <v>668</v>
      </c>
    </row>
    <row r="78" spans="1:23" x14ac:dyDescent="0.25">
      <c r="A78" s="125" t="s">
        <v>335</v>
      </c>
      <c r="B78" s="126" t="s">
        <v>389</v>
      </c>
      <c r="C78" s="125"/>
      <c r="D78" s="125"/>
      <c r="E78" s="129" t="s">
        <v>869</v>
      </c>
      <c r="F78" s="126" t="s">
        <v>37</v>
      </c>
      <c r="G78" s="138">
        <v>1.0416666666666666E-2</v>
      </c>
      <c r="H78" s="148">
        <v>2.7930000000000001</v>
      </c>
      <c r="I78" s="148">
        <f t="shared" si="6"/>
        <v>2.9093750000000002E-2</v>
      </c>
      <c r="J78" s="149">
        <f t="shared" ref="J78:J109" si="9">I78/$I$280</f>
        <v>8.2700157499440808E-5</v>
      </c>
      <c r="K78" s="150" t="s">
        <v>572</v>
      </c>
      <c r="L78" s="131" t="s">
        <v>620</v>
      </c>
      <c r="M78" s="131" t="s">
        <v>621</v>
      </c>
      <c r="N78" s="149">
        <f t="shared" si="7"/>
        <v>8.2700157499440808E-5</v>
      </c>
      <c r="O78" s="149">
        <f t="shared" si="8"/>
        <v>8.2700157499440808E-5</v>
      </c>
      <c r="P78" s="149">
        <v>0</v>
      </c>
      <c r="Q78" s="149">
        <v>0</v>
      </c>
      <c r="R78" s="149">
        <v>0</v>
      </c>
      <c r="S78" s="149">
        <v>0</v>
      </c>
      <c r="T78" s="131" t="s">
        <v>735</v>
      </c>
      <c r="U78" s="131" t="s">
        <v>782</v>
      </c>
      <c r="V78" s="131" t="s">
        <v>669</v>
      </c>
      <c r="W78" s="131" t="s">
        <v>670</v>
      </c>
    </row>
    <row r="79" spans="1:23" x14ac:dyDescent="0.25">
      <c r="A79" s="125" t="s">
        <v>335</v>
      </c>
      <c r="B79" s="126" t="s">
        <v>390</v>
      </c>
      <c r="C79" s="125"/>
      <c r="D79" s="125"/>
      <c r="E79" s="129" t="s">
        <v>499</v>
      </c>
      <c r="F79" s="126" t="s">
        <v>37</v>
      </c>
      <c r="G79" s="138">
        <v>1.5625E-2</v>
      </c>
      <c r="H79" s="148">
        <v>2.7930000000000001</v>
      </c>
      <c r="I79" s="148">
        <f t="shared" si="6"/>
        <v>4.3640625000000002E-2</v>
      </c>
      <c r="J79" s="149">
        <f t="shared" si="9"/>
        <v>1.2405023624916122E-4</v>
      </c>
      <c r="K79" s="150" t="s">
        <v>572</v>
      </c>
      <c r="L79" s="131" t="s">
        <v>620</v>
      </c>
      <c r="M79" s="131" t="s">
        <v>621</v>
      </c>
      <c r="N79" s="149">
        <f t="shared" si="7"/>
        <v>1.2405023624916122E-4</v>
      </c>
      <c r="O79" s="149">
        <f t="shared" si="8"/>
        <v>1.2405023624916122E-4</v>
      </c>
      <c r="P79" s="149">
        <v>0</v>
      </c>
      <c r="Q79" s="149">
        <v>0</v>
      </c>
      <c r="R79" s="149">
        <v>0</v>
      </c>
      <c r="S79" s="149">
        <v>0</v>
      </c>
      <c r="T79" s="131" t="s">
        <v>963</v>
      </c>
      <c r="U79" s="131" t="s">
        <v>767</v>
      </c>
      <c r="V79" s="131" t="s">
        <v>39</v>
      </c>
      <c r="W79" s="131" t="s">
        <v>638</v>
      </c>
    </row>
    <row r="80" spans="1:23" x14ac:dyDescent="0.25">
      <c r="A80" s="125" t="s">
        <v>335</v>
      </c>
      <c r="B80" s="126" t="s">
        <v>391</v>
      </c>
      <c r="C80" s="125"/>
      <c r="D80" s="125"/>
      <c r="E80" s="129" t="s">
        <v>870</v>
      </c>
      <c r="F80" s="126" t="s">
        <v>37</v>
      </c>
      <c r="G80" s="138">
        <v>1.5625E-2</v>
      </c>
      <c r="H80" s="148">
        <v>2.7930000000000001</v>
      </c>
      <c r="I80" s="148">
        <f t="shared" si="6"/>
        <v>4.3640625000000002E-2</v>
      </c>
      <c r="J80" s="149">
        <f t="shared" si="9"/>
        <v>1.2405023624916122E-4</v>
      </c>
      <c r="K80" s="150" t="s">
        <v>572</v>
      </c>
      <c r="L80" s="131" t="s">
        <v>620</v>
      </c>
      <c r="M80" s="131" t="s">
        <v>621</v>
      </c>
      <c r="N80" s="149">
        <f t="shared" si="7"/>
        <v>1.2405023624916122E-4</v>
      </c>
      <c r="O80" s="149">
        <f t="shared" si="8"/>
        <v>1.2405023624916122E-4</v>
      </c>
      <c r="P80" s="149">
        <v>0</v>
      </c>
      <c r="Q80" s="149">
        <v>0</v>
      </c>
      <c r="R80" s="149">
        <v>0</v>
      </c>
      <c r="S80" s="149">
        <v>0</v>
      </c>
      <c r="T80" s="131" t="s">
        <v>964</v>
      </c>
      <c r="U80" s="131" t="s">
        <v>761</v>
      </c>
      <c r="V80" s="131" t="s">
        <v>39</v>
      </c>
      <c r="W80" s="131" t="s">
        <v>636</v>
      </c>
    </row>
    <row r="81" spans="1:23" x14ac:dyDescent="0.25">
      <c r="A81" s="125" t="s">
        <v>335</v>
      </c>
      <c r="B81" s="126" t="s">
        <v>392</v>
      </c>
      <c r="C81" s="125"/>
      <c r="D81" s="125"/>
      <c r="E81" s="129" t="s">
        <v>533</v>
      </c>
      <c r="F81" s="126" t="s">
        <v>37</v>
      </c>
      <c r="G81" s="138">
        <v>6.9444444444444441E-3</v>
      </c>
      <c r="H81" s="148">
        <v>2.7930000000000001</v>
      </c>
      <c r="I81" s="148">
        <f t="shared" si="6"/>
        <v>1.9395833333333334E-2</v>
      </c>
      <c r="J81" s="149">
        <f t="shared" si="9"/>
        <v>5.5133438332960534E-5</v>
      </c>
      <c r="K81" s="150" t="s">
        <v>572</v>
      </c>
      <c r="L81" s="131" t="s">
        <v>620</v>
      </c>
      <c r="M81" s="131" t="s">
        <v>621</v>
      </c>
      <c r="N81" s="149">
        <f t="shared" si="7"/>
        <v>5.5133438332960534E-5</v>
      </c>
      <c r="O81" s="149">
        <f t="shared" si="8"/>
        <v>5.5133438332960534E-5</v>
      </c>
      <c r="P81" s="149">
        <v>0</v>
      </c>
      <c r="Q81" s="149">
        <v>0</v>
      </c>
      <c r="R81" s="149">
        <v>0</v>
      </c>
      <c r="S81" s="149">
        <v>0</v>
      </c>
      <c r="T81" s="131" t="s">
        <v>965</v>
      </c>
      <c r="U81" s="131" t="s">
        <v>783</v>
      </c>
      <c r="V81" s="131" t="s">
        <v>671</v>
      </c>
      <c r="W81" s="131" t="s">
        <v>672</v>
      </c>
    </row>
    <row r="82" spans="1:23" x14ac:dyDescent="0.25">
      <c r="A82" s="125" t="s">
        <v>335</v>
      </c>
      <c r="B82" s="126" t="s">
        <v>393</v>
      </c>
      <c r="C82" s="125"/>
      <c r="D82" s="125"/>
      <c r="E82" s="129" t="s">
        <v>871</v>
      </c>
      <c r="F82" s="126" t="s">
        <v>37</v>
      </c>
      <c r="G82" s="138">
        <v>6.9444444444444441E-3</v>
      </c>
      <c r="H82" s="148">
        <v>2.7930000000000001</v>
      </c>
      <c r="I82" s="148">
        <f t="shared" si="6"/>
        <v>1.9395833333333334E-2</v>
      </c>
      <c r="J82" s="149">
        <f t="shared" si="9"/>
        <v>5.5133438332960534E-5</v>
      </c>
      <c r="K82" s="150" t="s">
        <v>572</v>
      </c>
      <c r="L82" s="131" t="s">
        <v>620</v>
      </c>
      <c r="M82" s="131" t="s">
        <v>621</v>
      </c>
      <c r="N82" s="149">
        <f t="shared" si="7"/>
        <v>5.5133438332960534E-5</v>
      </c>
      <c r="O82" s="149">
        <f t="shared" si="8"/>
        <v>5.5133438332960534E-5</v>
      </c>
      <c r="P82" s="149">
        <v>0</v>
      </c>
      <c r="Q82" s="149">
        <v>0</v>
      </c>
      <c r="R82" s="149">
        <v>0</v>
      </c>
      <c r="S82" s="149">
        <v>0</v>
      </c>
      <c r="T82" s="131" t="s">
        <v>966</v>
      </c>
      <c r="U82" s="131" t="s">
        <v>784</v>
      </c>
      <c r="V82" s="131" t="s">
        <v>671</v>
      </c>
      <c r="W82" s="131" t="s">
        <v>673</v>
      </c>
    </row>
    <row r="83" spans="1:23" x14ac:dyDescent="0.25">
      <c r="A83" s="125" t="s">
        <v>335</v>
      </c>
      <c r="B83" s="126" t="s">
        <v>394</v>
      </c>
      <c r="C83" s="125"/>
      <c r="D83" s="125"/>
      <c r="E83" s="129" t="s">
        <v>858</v>
      </c>
      <c r="F83" s="126" t="s">
        <v>37</v>
      </c>
      <c r="G83" s="138">
        <v>6.9444444444444441E-3</v>
      </c>
      <c r="H83" s="148">
        <v>2.7930000000000001</v>
      </c>
      <c r="I83" s="148">
        <f t="shared" si="6"/>
        <v>1.9395833333333334E-2</v>
      </c>
      <c r="J83" s="149">
        <f t="shared" si="9"/>
        <v>5.5133438332960534E-5</v>
      </c>
      <c r="K83" s="150" t="s">
        <v>572</v>
      </c>
      <c r="L83" s="131" t="s">
        <v>620</v>
      </c>
      <c r="M83" s="131" t="s">
        <v>621</v>
      </c>
      <c r="N83" s="149">
        <f t="shared" si="7"/>
        <v>5.5133438332960534E-5</v>
      </c>
      <c r="O83" s="149">
        <f t="shared" si="8"/>
        <v>5.5133438332960534E-5</v>
      </c>
      <c r="P83" s="149">
        <v>0</v>
      </c>
      <c r="Q83" s="149">
        <v>0</v>
      </c>
      <c r="R83" s="149">
        <v>0</v>
      </c>
      <c r="S83" s="149">
        <v>0</v>
      </c>
      <c r="T83" s="131" t="s">
        <v>641</v>
      </c>
      <c r="U83" s="131" t="s">
        <v>641</v>
      </c>
      <c r="V83" s="131" t="s">
        <v>641</v>
      </c>
      <c r="W83" s="131" t="s">
        <v>641</v>
      </c>
    </row>
    <row r="84" spans="1:23" x14ac:dyDescent="0.25">
      <c r="A84" s="125" t="s">
        <v>335</v>
      </c>
      <c r="B84" s="126" t="s">
        <v>395</v>
      </c>
      <c r="C84" s="125"/>
      <c r="D84" s="125"/>
      <c r="E84" s="129" t="s">
        <v>872</v>
      </c>
      <c r="F84" s="126" t="s">
        <v>37</v>
      </c>
      <c r="G84" s="138">
        <v>1.0416666666666666E-2</v>
      </c>
      <c r="H84" s="148">
        <v>2.7930000000000001</v>
      </c>
      <c r="I84" s="148">
        <f t="shared" si="6"/>
        <v>2.9093750000000002E-2</v>
      </c>
      <c r="J84" s="149">
        <f t="shared" si="9"/>
        <v>8.2700157499440808E-5</v>
      </c>
      <c r="K84" s="150" t="s">
        <v>572</v>
      </c>
      <c r="L84" s="131" t="s">
        <v>620</v>
      </c>
      <c r="M84" s="131" t="s">
        <v>621</v>
      </c>
      <c r="N84" s="149">
        <f t="shared" si="7"/>
        <v>8.2700157499440808E-5</v>
      </c>
      <c r="O84" s="149">
        <f t="shared" si="8"/>
        <v>8.2700157499440808E-5</v>
      </c>
      <c r="P84" s="149">
        <v>0</v>
      </c>
      <c r="Q84" s="149">
        <v>0</v>
      </c>
      <c r="R84" s="149">
        <v>0</v>
      </c>
      <c r="S84" s="149">
        <v>0</v>
      </c>
      <c r="T84" s="131" t="s">
        <v>967</v>
      </c>
      <c r="U84" s="131" t="s">
        <v>785</v>
      </c>
      <c r="V84" s="131" t="s">
        <v>268</v>
      </c>
      <c r="W84" s="131" t="s">
        <v>674</v>
      </c>
    </row>
    <row r="85" spans="1:23" ht="32.25" customHeight="1" x14ac:dyDescent="0.25">
      <c r="A85" s="125" t="s">
        <v>335</v>
      </c>
      <c r="B85" s="126" t="s">
        <v>396</v>
      </c>
      <c r="C85" s="125"/>
      <c r="D85" s="125"/>
      <c r="E85" s="130" t="s">
        <v>873</v>
      </c>
      <c r="F85" s="126" t="s">
        <v>37</v>
      </c>
      <c r="G85" s="138">
        <v>1.0416666666666666E-2</v>
      </c>
      <c r="H85" s="148">
        <v>2.7930000000000001</v>
      </c>
      <c r="I85" s="148">
        <f t="shared" si="6"/>
        <v>2.9093750000000002E-2</v>
      </c>
      <c r="J85" s="149">
        <f t="shared" si="9"/>
        <v>8.2700157499440808E-5</v>
      </c>
      <c r="K85" s="150" t="s">
        <v>572</v>
      </c>
      <c r="L85" s="131" t="s">
        <v>620</v>
      </c>
      <c r="M85" s="131" t="s">
        <v>621</v>
      </c>
      <c r="N85" s="149">
        <f t="shared" si="7"/>
        <v>8.2700157499440808E-5</v>
      </c>
      <c r="O85" s="149">
        <f t="shared" si="8"/>
        <v>8.2700157499440808E-5</v>
      </c>
      <c r="P85" s="149">
        <v>0</v>
      </c>
      <c r="Q85" s="149">
        <v>0</v>
      </c>
      <c r="R85" s="149">
        <v>0</v>
      </c>
      <c r="S85" s="149">
        <v>0</v>
      </c>
      <c r="T85" s="137" t="s">
        <v>968</v>
      </c>
      <c r="U85" s="137" t="s">
        <v>786</v>
      </c>
      <c r="V85" s="137" t="s">
        <v>39</v>
      </c>
      <c r="W85" s="137" t="s">
        <v>675</v>
      </c>
    </row>
    <row r="86" spans="1:23" x14ac:dyDescent="0.25">
      <c r="A86" s="125" t="s">
        <v>335</v>
      </c>
      <c r="B86" s="126" t="s">
        <v>397</v>
      </c>
      <c r="C86" s="125"/>
      <c r="D86" s="125"/>
      <c r="E86" s="131" t="s">
        <v>888</v>
      </c>
      <c r="F86" s="126" t="s">
        <v>37</v>
      </c>
      <c r="G86" s="138">
        <v>6.9444444444444441E-3</v>
      </c>
      <c r="H86" s="148">
        <v>2.7930000000000001</v>
      </c>
      <c r="I86" s="148">
        <f t="shared" si="6"/>
        <v>1.9395833333333334E-2</v>
      </c>
      <c r="J86" s="149">
        <f t="shared" si="9"/>
        <v>5.5133438332960534E-5</v>
      </c>
      <c r="K86" s="150" t="s">
        <v>572</v>
      </c>
      <c r="L86" s="131" t="s">
        <v>620</v>
      </c>
      <c r="M86" s="131" t="s">
        <v>621</v>
      </c>
      <c r="N86" s="149">
        <f t="shared" si="7"/>
        <v>5.5133438332960534E-5</v>
      </c>
      <c r="O86" s="149">
        <f t="shared" si="8"/>
        <v>5.5133438332960534E-5</v>
      </c>
      <c r="P86" s="149">
        <v>0</v>
      </c>
      <c r="Q86" s="149">
        <v>0</v>
      </c>
      <c r="R86" s="149">
        <v>0</v>
      </c>
      <c r="S86" s="149">
        <v>0</v>
      </c>
      <c r="T86" s="131" t="s">
        <v>969</v>
      </c>
      <c r="U86" s="131" t="s">
        <v>752</v>
      </c>
      <c r="V86" s="131" t="s">
        <v>39</v>
      </c>
      <c r="W86" s="131" t="s">
        <v>626</v>
      </c>
    </row>
    <row r="87" spans="1:23" x14ac:dyDescent="0.25">
      <c r="A87" s="125" t="s">
        <v>335</v>
      </c>
      <c r="B87" s="126" t="s">
        <v>398</v>
      </c>
      <c r="C87" s="125"/>
      <c r="D87" s="125"/>
      <c r="E87" s="129" t="s">
        <v>874</v>
      </c>
      <c r="F87" s="126" t="s">
        <v>37</v>
      </c>
      <c r="G87" s="138">
        <v>6.9444444444444441E-3</v>
      </c>
      <c r="H87" s="148">
        <v>2.7930000000000001</v>
      </c>
      <c r="I87" s="148">
        <f t="shared" si="6"/>
        <v>1.9395833333333334E-2</v>
      </c>
      <c r="J87" s="149">
        <f t="shared" si="9"/>
        <v>5.5133438332960534E-5</v>
      </c>
      <c r="K87" s="150" t="s">
        <v>572</v>
      </c>
      <c r="L87" s="131" t="s">
        <v>620</v>
      </c>
      <c r="M87" s="131" t="s">
        <v>621</v>
      </c>
      <c r="N87" s="149">
        <f t="shared" si="7"/>
        <v>5.5133438332960534E-5</v>
      </c>
      <c r="O87" s="149">
        <f t="shared" si="8"/>
        <v>5.5133438332960534E-5</v>
      </c>
      <c r="P87" s="149">
        <v>0</v>
      </c>
      <c r="Q87" s="149">
        <v>0</v>
      </c>
      <c r="R87" s="149">
        <v>0</v>
      </c>
      <c r="S87" s="149">
        <v>0</v>
      </c>
      <c r="T87" s="131" t="s">
        <v>970</v>
      </c>
      <c r="U87" s="131" t="s">
        <v>787</v>
      </c>
      <c r="V87" s="131" t="s">
        <v>39</v>
      </c>
      <c r="W87" s="131" t="s">
        <v>676</v>
      </c>
    </row>
    <row r="88" spans="1:23" x14ac:dyDescent="0.25">
      <c r="A88" s="125" t="s">
        <v>335</v>
      </c>
      <c r="B88" s="126" t="s">
        <v>399</v>
      </c>
      <c r="C88" s="125"/>
      <c r="D88" s="125"/>
      <c r="E88" s="129" t="s">
        <v>500</v>
      </c>
      <c r="F88" s="126" t="s">
        <v>37</v>
      </c>
      <c r="G88" s="138">
        <v>6.9444444444444441E-3</v>
      </c>
      <c r="H88" s="148">
        <v>2.7930000000000001</v>
      </c>
      <c r="I88" s="148">
        <f t="shared" si="6"/>
        <v>1.9395833333333334E-2</v>
      </c>
      <c r="J88" s="149">
        <f t="shared" si="9"/>
        <v>5.5133438332960534E-5</v>
      </c>
      <c r="K88" s="150" t="s">
        <v>572</v>
      </c>
      <c r="L88" s="131" t="s">
        <v>620</v>
      </c>
      <c r="M88" s="131" t="s">
        <v>621</v>
      </c>
      <c r="N88" s="149">
        <f t="shared" si="7"/>
        <v>5.5133438332960534E-5</v>
      </c>
      <c r="O88" s="149">
        <f t="shared" si="8"/>
        <v>5.5133438332960534E-5</v>
      </c>
      <c r="P88" s="149">
        <v>0</v>
      </c>
      <c r="Q88" s="149">
        <v>0</v>
      </c>
      <c r="R88" s="149">
        <v>0</v>
      </c>
      <c r="S88" s="149">
        <v>0</v>
      </c>
      <c r="T88" s="131" t="s">
        <v>971</v>
      </c>
      <c r="U88" s="131" t="s">
        <v>788</v>
      </c>
      <c r="V88" s="131" t="s">
        <v>634</v>
      </c>
      <c r="W88" s="131" t="s">
        <v>677</v>
      </c>
    </row>
    <row r="89" spans="1:23" x14ac:dyDescent="0.25">
      <c r="A89" s="125" t="s">
        <v>335</v>
      </c>
      <c r="B89" s="126" t="s">
        <v>400</v>
      </c>
      <c r="C89" s="125"/>
      <c r="D89" s="125"/>
      <c r="E89" s="129" t="s">
        <v>501</v>
      </c>
      <c r="F89" s="126" t="s">
        <v>37</v>
      </c>
      <c r="G89" s="154">
        <v>1.0416666666666666E-2</v>
      </c>
      <c r="H89" s="148">
        <v>2.7930000000000001</v>
      </c>
      <c r="I89" s="148">
        <f t="shared" si="6"/>
        <v>2.9093750000000002E-2</v>
      </c>
      <c r="J89" s="149">
        <f t="shared" si="9"/>
        <v>8.2700157499440808E-5</v>
      </c>
      <c r="K89" s="150" t="s">
        <v>572</v>
      </c>
      <c r="L89" s="131" t="s">
        <v>620</v>
      </c>
      <c r="M89" s="131" t="s">
        <v>621</v>
      </c>
      <c r="N89" s="149">
        <f t="shared" si="7"/>
        <v>8.2700157499440808E-5</v>
      </c>
      <c r="O89" s="149">
        <f t="shared" si="8"/>
        <v>8.2700157499440808E-5</v>
      </c>
      <c r="P89" s="149">
        <v>0</v>
      </c>
      <c r="Q89" s="149">
        <v>0</v>
      </c>
      <c r="R89" s="149">
        <v>0</v>
      </c>
      <c r="S89" s="149">
        <v>0</v>
      </c>
      <c r="T89" s="131" t="s">
        <v>972</v>
      </c>
      <c r="U89" s="129" t="s">
        <v>1062</v>
      </c>
      <c r="V89" s="131" t="s">
        <v>1063</v>
      </c>
      <c r="W89" s="131" t="s">
        <v>1061</v>
      </c>
    </row>
    <row r="90" spans="1:23" x14ac:dyDescent="0.25">
      <c r="A90" s="125" t="s">
        <v>335</v>
      </c>
      <c r="B90" s="126" t="s">
        <v>401</v>
      </c>
      <c r="C90" s="125"/>
      <c r="D90" s="125"/>
      <c r="E90" s="129" t="s">
        <v>859</v>
      </c>
      <c r="F90" s="126" t="s">
        <v>37</v>
      </c>
      <c r="G90" s="138">
        <v>1.0416666666666666E-2</v>
      </c>
      <c r="H90" s="148">
        <v>2.7930000000000001</v>
      </c>
      <c r="I90" s="148">
        <f t="shared" si="6"/>
        <v>2.9093750000000002E-2</v>
      </c>
      <c r="J90" s="149">
        <f t="shared" si="9"/>
        <v>8.2700157499440808E-5</v>
      </c>
      <c r="K90" s="150" t="s">
        <v>572</v>
      </c>
      <c r="L90" s="131" t="s">
        <v>620</v>
      </c>
      <c r="M90" s="131" t="s">
        <v>621</v>
      </c>
      <c r="N90" s="149">
        <f t="shared" si="7"/>
        <v>8.2700157499440808E-5</v>
      </c>
      <c r="O90" s="149">
        <f t="shared" si="8"/>
        <v>8.2700157499440808E-5</v>
      </c>
      <c r="P90" s="149">
        <v>0</v>
      </c>
      <c r="Q90" s="149">
        <v>0</v>
      </c>
      <c r="R90" s="149">
        <v>0</v>
      </c>
      <c r="S90" s="149">
        <v>0</v>
      </c>
      <c r="T90" s="131" t="s">
        <v>641</v>
      </c>
      <c r="U90" s="131" t="s">
        <v>641</v>
      </c>
      <c r="V90" s="131" t="s">
        <v>641</v>
      </c>
      <c r="W90" s="131" t="s">
        <v>641</v>
      </c>
    </row>
    <row r="91" spans="1:23" ht="35.25" customHeight="1" x14ac:dyDescent="0.25">
      <c r="A91" s="125" t="s">
        <v>335</v>
      </c>
      <c r="B91" s="126" t="s">
        <v>402</v>
      </c>
      <c r="C91" s="125"/>
      <c r="D91" s="125"/>
      <c r="E91" s="130" t="s">
        <v>889</v>
      </c>
      <c r="F91" s="126" t="s">
        <v>37</v>
      </c>
      <c r="G91" s="138">
        <v>6.9444444444444441E-3</v>
      </c>
      <c r="H91" s="148">
        <v>2.7930000000000001</v>
      </c>
      <c r="I91" s="148">
        <f t="shared" si="6"/>
        <v>1.9395833333333334E-2</v>
      </c>
      <c r="J91" s="149">
        <f t="shared" si="9"/>
        <v>5.5133438332960534E-5</v>
      </c>
      <c r="K91" s="150" t="s">
        <v>572</v>
      </c>
      <c r="L91" s="131" t="s">
        <v>620</v>
      </c>
      <c r="M91" s="131" t="s">
        <v>621</v>
      </c>
      <c r="N91" s="149">
        <f t="shared" si="7"/>
        <v>5.5133438332960534E-5</v>
      </c>
      <c r="O91" s="149">
        <f t="shared" si="8"/>
        <v>5.5133438332960534E-5</v>
      </c>
      <c r="P91" s="149">
        <v>0</v>
      </c>
      <c r="Q91" s="149">
        <v>0</v>
      </c>
      <c r="R91" s="149">
        <v>0</v>
      </c>
      <c r="S91" s="149">
        <v>0</v>
      </c>
      <c r="T91" s="137" t="s">
        <v>973</v>
      </c>
      <c r="U91" s="137" t="s">
        <v>789</v>
      </c>
      <c r="V91" s="137" t="s">
        <v>678</v>
      </c>
      <c r="W91" s="137" t="s">
        <v>679</v>
      </c>
    </row>
    <row r="92" spans="1:23" ht="31.5" x14ac:dyDescent="0.25">
      <c r="A92" s="125" t="s">
        <v>335</v>
      </c>
      <c r="B92" s="126" t="s">
        <v>403</v>
      </c>
      <c r="C92" s="125"/>
      <c r="D92" s="125"/>
      <c r="E92" s="129" t="s">
        <v>503</v>
      </c>
      <c r="F92" s="126" t="s">
        <v>37</v>
      </c>
      <c r="G92" s="138">
        <v>6.9444444444444441E-3</v>
      </c>
      <c r="H92" s="148">
        <v>2.7930000000000001</v>
      </c>
      <c r="I92" s="148">
        <f t="shared" si="6"/>
        <v>1.9395833333333334E-2</v>
      </c>
      <c r="J92" s="149">
        <f t="shared" si="9"/>
        <v>5.5133438332960534E-5</v>
      </c>
      <c r="K92" s="150" t="s">
        <v>572</v>
      </c>
      <c r="L92" s="131" t="s">
        <v>620</v>
      </c>
      <c r="M92" s="131" t="s">
        <v>621</v>
      </c>
      <c r="N92" s="149">
        <f t="shared" si="7"/>
        <v>5.5133438332960534E-5</v>
      </c>
      <c r="O92" s="149">
        <f t="shared" si="8"/>
        <v>5.5133438332960534E-5</v>
      </c>
      <c r="P92" s="149">
        <v>0</v>
      </c>
      <c r="Q92" s="149">
        <v>0</v>
      </c>
      <c r="R92" s="149">
        <v>0</v>
      </c>
      <c r="S92" s="149">
        <v>0</v>
      </c>
      <c r="T92" s="131" t="s">
        <v>975</v>
      </c>
      <c r="U92" s="131" t="s">
        <v>790</v>
      </c>
      <c r="V92" s="131" t="s">
        <v>268</v>
      </c>
      <c r="W92" s="131" t="s">
        <v>680</v>
      </c>
    </row>
    <row r="93" spans="1:23" x14ac:dyDescent="0.25">
      <c r="A93" s="125" t="s">
        <v>335</v>
      </c>
      <c r="B93" s="126" t="s">
        <v>404</v>
      </c>
      <c r="C93" s="125"/>
      <c r="D93" s="125"/>
      <c r="E93" s="130" t="s">
        <v>504</v>
      </c>
      <c r="F93" s="126" t="s">
        <v>37</v>
      </c>
      <c r="G93" s="138">
        <v>1.0416666666666666E-2</v>
      </c>
      <c r="H93" s="148">
        <v>2.7930000000000001</v>
      </c>
      <c r="I93" s="148">
        <f t="shared" si="6"/>
        <v>2.9093750000000002E-2</v>
      </c>
      <c r="J93" s="149">
        <f t="shared" si="9"/>
        <v>8.2700157499440808E-5</v>
      </c>
      <c r="K93" s="150" t="s">
        <v>572</v>
      </c>
      <c r="L93" s="131" t="s">
        <v>620</v>
      </c>
      <c r="M93" s="131" t="s">
        <v>621</v>
      </c>
      <c r="N93" s="149">
        <f t="shared" si="7"/>
        <v>8.2700157499440808E-5</v>
      </c>
      <c r="O93" s="149">
        <f t="shared" si="8"/>
        <v>8.2700157499440808E-5</v>
      </c>
      <c r="P93" s="149">
        <v>0</v>
      </c>
      <c r="Q93" s="149">
        <v>0</v>
      </c>
      <c r="R93" s="149">
        <v>0</v>
      </c>
      <c r="S93" s="149">
        <v>0</v>
      </c>
      <c r="T93" s="137" t="s">
        <v>736</v>
      </c>
      <c r="U93" s="137" t="s">
        <v>791</v>
      </c>
      <c r="V93" s="137" t="s">
        <v>39</v>
      </c>
      <c r="W93" s="137" t="s">
        <v>681</v>
      </c>
    </row>
    <row r="94" spans="1:23" ht="22.5" customHeight="1" x14ac:dyDescent="0.25">
      <c r="A94" s="125" t="s">
        <v>335</v>
      </c>
      <c r="B94" s="126" t="s">
        <v>405</v>
      </c>
      <c r="C94" s="125"/>
      <c r="D94" s="125"/>
      <c r="E94" s="129" t="s">
        <v>875</v>
      </c>
      <c r="F94" s="126" t="s">
        <v>37</v>
      </c>
      <c r="G94" s="138">
        <v>1.0416666666666666E-2</v>
      </c>
      <c r="H94" s="148">
        <v>2.7930000000000001</v>
      </c>
      <c r="I94" s="148">
        <f t="shared" si="6"/>
        <v>2.9093750000000002E-2</v>
      </c>
      <c r="J94" s="149">
        <f t="shared" si="9"/>
        <v>8.2700157499440808E-5</v>
      </c>
      <c r="K94" s="150" t="s">
        <v>572</v>
      </c>
      <c r="L94" s="131" t="s">
        <v>620</v>
      </c>
      <c r="M94" s="131" t="s">
        <v>621</v>
      </c>
      <c r="N94" s="149">
        <f t="shared" si="7"/>
        <v>8.2700157499440808E-5</v>
      </c>
      <c r="O94" s="149">
        <f t="shared" si="8"/>
        <v>8.2700157499440808E-5</v>
      </c>
      <c r="P94" s="149">
        <v>0</v>
      </c>
      <c r="Q94" s="149">
        <v>0</v>
      </c>
      <c r="R94" s="149">
        <v>0</v>
      </c>
      <c r="S94" s="149">
        <v>0</v>
      </c>
      <c r="T94" s="131" t="s">
        <v>974</v>
      </c>
      <c r="U94" s="131" t="s">
        <v>792</v>
      </c>
      <c r="V94" s="131" t="s">
        <v>268</v>
      </c>
      <c r="W94" s="131" t="s">
        <v>682</v>
      </c>
    </row>
    <row r="95" spans="1:23" x14ac:dyDescent="0.25">
      <c r="A95" s="125" t="s">
        <v>335</v>
      </c>
      <c r="B95" s="126" t="s">
        <v>406</v>
      </c>
      <c r="C95" s="125"/>
      <c r="D95" s="125"/>
      <c r="E95" s="130" t="s">
        <v>876</v>
      </c>
      <c r="F95" s="126" t="s">
        <v>37</v>
      </c>
      <c r="G95" s="138">
        <v>6.9444444444444441E-3</v>
      </c>
      <c r="H95" s="148">
        <v>2.7930000000000001</v>
      </c>
      <c r="I95" s="148">
        <f t="shared" si="6"/>
        <v>1.9395833333333334E-2</v>
      </c>
      <c r="J95" s="149">
        <f t="shared" si="9"/>
        <v>5.5133438332960534E-5</v>
      </c>
      <c r="K95" s="150" t="s">
        <v>572</v>
      </c>
      <c r="L95" s="131" t="s">
        <v>620</v>
      </c>
      <c r="M95" s="131" t="s">
        <v>621</v>
      </c>
      <c r="N95" s="149">
        <f t="shared" si="7"/>
        <v>5.5133438332960534E-5</v>
      </c>
      <c r="O95" s="149">
        <f t="shared" si="8"/>
        <v>5.5133438332960534E-5</v>
      </c>
      <c r="P95" s="149">
        <v>0</v>
      </c>
      <c r="Q95" s="149">
        <v>0</v>
      </c>
      <c r="R95" s="149">
        <v>0</v>
      </c>
      <c r="S95" s="149">
        <v>0</v>
      </c>
      <c r="T95" s="137" t="s">
        <v>976</v>
      </c>
      <c r="U95" s="137" t="s">
        <v>708</v>
      </c>
      <c r="V95" s="137" t="s">
        <v>39</v>
      </c>
      <c r="W95" s="137" t="s">
        <v>625</v>
      </c>
    </row>
    <row r="96" spans="1:23" x14ac:dyDescent="0.25">
      <c r="A96" s="125" t="s">
        <v>335</v>
      </c>
      <c r="B96" s="126" t="s">
        <v>407</v>
      </c>
      <c r="C96" s="125"/>
      <c r="D96" s="125"/>
      <c r="E96" s="130" t="s">
        <v>505</v>
      </c>
      <c r="F96" s="126" t="s">
        <v>37</v>
      </c>
      <c r="G96" s="138">
        <v>6.9444444444444441E-3</v>
      </c>
      <c r="H96" s="148">
        <v>2.7930000000000001</v>
      </c>
      <c r="I96" s="148">
        <f t="shared" si="6"/>
        <v>1.9395833333333334E-2</v>
      </c>
      <c r="J96" s="149">
        <f t="shared" si="9"/>
        <v>5.5133438332960534E-5</v>
      </c>
      <c r="K96" s="150" t="s">
        <v>572</v>
      </c>
      <c r="L96" s="131" t="s">
        <v>620</v>
      </c>
      <c r="M96" s="131" t="s">
        <v>621</v>
      </c>
      <c r="N96" s="149">
        <f t="shared" si="7"/>
        <v>5.5133438332960534E-5</v>
      </c>
      <c r="O96" s="149">
        <f t="shared" si="8"/>
        <v>5.5133438332960534E-5</v>
      </c>
      <c r="P96" s="149">
        <v>0</v>
      </c>
      <c r="Q96" s="149">
        <v>0</v>
      </c>
      <c r="R96" s="149">
        <v>0</v>
      </c>
      <c r="S96" s="149">
        <v>0</v>
      </c>
      <c r="T96" s="137" t="s">
        <v>977</v>
      </c>
      <c r="U96" s="137" t="s">
        <v>793</v>
      </c>
      <c r="V96" s="137" t="s">
        <v>683</v>
      </c>
      <c r="W96" s="137" t="s">
        <v>684</v>
      </c>
    </row>
    <row r="97" spans="1:23" ht="36" customHeight="1" x14ac:dyDescent="0.25">
      <c r="A97" s="125" t="s">
        <v>335</v>
      </c>
      <c r="B97" s="126" t="s">
        <v>408</v>
      </c>
      <c r="C97" s="125"/>
      <c r="D97" s="125"/>
      <c r="E97" s="166" t="s">
        <v>506</v>
      </c>
      <c r="F97" s="126" t="s">
        <v>44</v>
      </c>
      <c r="G97" s="138">
        <v>6.9444444444444441E-3</v>
      </c>
      <c r="H97" s="148">
        <v>2.7930000000000001</v>
      </c>
      <c r="I97" s="148">
        <f t="shared" si="6"/>
        <v>1.9395833333333334E-2</v>
      </c>
      <c r="J97" s="149">
        <f t="shared" si="9"/>
        <v>5.5133438332960534E-5</v>
      </c>
      <c r="K97" s="150" t="s">
        <v>572</v>
      </c>
      <c r="L97" s="131" t="s">
        <v>620</v>
      </c>
      <c r="M97" s="131" t="s">
        <v>621</v>
      </c>
      <c r="N97" s="149">
        <f>O97</f>
        <v>0</v>
      </c>
      <c r="O97" s="149">
        <v>0</v>
      </c>
      <c r="P97" s="149">
        <v>0</v>
      </c>
      <c r="Q97" s="149">
        <v>0</v>
      </c>
      <c r="R97" s="149">
        <v>0</v>
      </c>
      <c r="S97" s="149">
        <v>0</v>
      </c>
      <c r="T97" s="137" t="s">
        <v>979</v>
      </c>
      <c r="U97" s="137" t="s">
        <v>685</v>
      </c>
      <c r="V97" s="137" t="s">
        <v>656</v>
      </c>
      <c r="W97" s="137">
        <v>28147</v>
      </c>
    </row>
    <row r="98" spans="1:23" x14ac:dyDescent="0.25">
      <c r="A98" s="125" t="s">
        <v>335</v>
      </c>
      <c r="B98" s="126" t="s">
        <v>408</v>
      </c>
      <c r="C98" s="125"/>
      <c r="D98" s="125"/>
      <c r="E98" s="166" t="s">
        <v>890</v>
      </c>
      <c r="F98" s="126" t="s">
        <v>44</v>
      </c>
      <c r="G98" s="138">
        <v>6.9444444444444441E-3</v>
      </c>
      <c r="H98" s="148">
        <v>2.7930000000000001</v>
      </c>
      <c r="I98" s="148">
        <f t="shared" si="6"/>
        <v>1.9395833333333334E-2</v>
      </c>
      <c r="J98" s="149">
        <f t="shared" si="9"/>
        <v>5.5133438332960534E-5</v>
      </c>
      <c r="K98" s="150" t="s">
        <v>572</v>
      </c>
      <c r="L98" s="131" t="s">
        <v>620</v>
      </c>
      <c r="M98" s="131" t="s">
        <v>621</v>
      </c>
      <c r="N98" s="149">
        <f t="shared" si="7"/>
        <v>0</v>
      </c>
      <c r="O98" s="149">
        <v>0</v>
      </c>
      <c r="P98" s="149">
        <v>0</v>
      </c>
      <c r="Q98" s="149">
        <v>0</v>
      </c>
      <c r="R98" s="149">
        <v>0</v>
      </c>
      <c r="S98" s="149">
        <v>0</v>
      </c>
      <c r="T98" s="137" t="s">
        <v>978</v>
      </c>
      <c r="U98" s="137" t="s">
        <v>686</v>
      </c>
      <c r="V98" s="137" t="s">
        <v>634</v>
      </c>
      <c r="W98" s="137">
        <v>95667</v>
      </c>
    </row>
    <row r="99" spans="1:23" x14ac:dyDescent="0.25">
      <c r="A99" s="125" t="s">
        <v>335</v>
      </c>
      <c r="B99" s="126" t="s">
        <v>409</v>
      </c>
      <c r="C99" s="125"/>
      <c r="D99" s="125"/>
      <c r="E99" s="129" t="s">
        <v>877</v>
      </c>
      <c r="F99" s="126" t="s">
        <v>37</v>
      </c>
      <c r="G99" s="138">
        <v>6.9444444444444441E-3</v>
      </c>
      <c r="H99" s="148">
        <v>2.7930000000000001</v>
      </c>
      <c r="I99" s="148">
        <f t="shared" si="6"/>
        <v>1.9395833333333334E-2</v>
      </c>
      <c r="J99" s="149">
        <f t="shared" si="9"/>
        <v>5.5133438332960534E-5</v>
      </c>
      <c r="K99" s="150" t="s">
        <v>572</v>
      </c>
      <c r="L99" s="131" t="s">
        <v>620</v>
      </c>
      <c r="M99" s="131" t="s">
        <v>621</v>
      </c>
      <c r="N99" s="149">
        <f t="shared" si="7"/>
        <v>5.5133438332960534E-5</v>
      </c>
      <c r="O99" s="149">
        <f t="shared" si="8"/>
        <v>5.5133438332960534E-5</v>
      </c>
      <c r="P99" s="149">
        <v>0</v>
      </c>
      <c r="Q99" s="149">
        <v>0</v>
      </c>
      <c r="R99" s="149">
        <v>0</v>
      </c>
      <c r="S99" s="149">
        <v>0</v>
      </c>
      <c r="T99" s="131" t="s">
        <v>980</v>
      </c>
      <c r="U99" s="131" t="s">
        <v>794</v>
      </c>
      <c r="V99" s="131" t="s">
        <v>634</v>
      </c>
      <c r="W99" s="131" t="s">
        <v>687</v>
      </c>
    </row>
    <row r="100" spans="1:23" x14ac:dyDescent="0.25">
      <c r="A100" s="125" t="s">
        <v>335</v>
      </c>
      <c r="B100" s="126" t="s">
        <v>410</v>
      </c>
      <c r="C100" s="125"/>
      <c r="D100" s="125"/>
      <c r="E100" s="130" t="s">
        <v>860</v>
      </c>
      <c r="F100" s="126" t="s">
        <v>37</v>
      </c>
      <c r="G100" s="138">
        <v>6.9444444444444441E-3</v>
      </c>
      <c r="H100" s="148">
        <v>2.7930000000000001</v>
      </c>
      <c r="I100" s="148">
        <f t="shared" si="6"/>
        <v>1.9395833333333334E-2</v>
      </c>
      <c r="J100" s="149">
        <f t="shared" si="9"/>
        <v>5.5133438332960534E-5</v>
      </c>
      <c r="K100" s="150" t="s">
        <v>572</v>
      </c>
      <c r="L100" s="131" t="s">
        <v>620</v>
      </c>
      <c r="M100" s="131" t="s">
        <v>621</v>
      </c>
      <c r="N100" s="149">
        <f t="shared" si="7"/>
        <v>5.5133438332960534E-5</v>
      </c>
      <c r="O100" s="149">
        <f t="shared" si="8"/>
        <v>5.5133438332960534E-5</v>
      </c>
      <c r="P100" s="149">
        <v>0</v>
      </c>
      <c r="Q100" s="149">
        <v>0</v>
      </c>
      <c r="R100" s="149">
        <v>0</v>
      </c>
      <c r="S100" s="149">
        <v>0</v>
      </c>
      <c r="T100" s="137" t="s">
        <v>641</v>
      </c>
      <c r="U100" s="137" t="s">
        <v>641</v>
      </c>
      <c r="V100" s="137" t="s">
        <v>641</v>
      </c>
      <c r="W100" s="137" t="s">
        <v>641</v>
      </c>
    </row>
    <row r="101" spans="1:23" x14ac:dyDescent="0.25">
      <c r="A101" s="125" t="s">
        <v>335</v>
      </c>
      <c r="B101" s="126" t="s">
        <v>411</v>
      </c>
      <c r="C101" s="125"/>
      <c r="D101" s="125"/>
      <c r="E101" s="130" t="s">
        <v>878</v>
      </c>
      <c r="F101" s="126" t="s">
        <v>37</v>
      </c>
      <c r="G101" s="138">
        <v>2.0833333333333333E-3</v>
      </c>
      <c r="H101" s="148">
        <v>2.7930000000000001</v>
      </c>
      <c r="I101" s="148">
        <f t="shared" si="6"/>
        <v>5.8187500000000001E-3</v>
      </c>
      <c r="J101" s="149">
        <f t="shared" si="9"/>
        <v>1.6540031499888162E-5</v>
      </c>
      <c r="K101" s="150" t="s">
        <v>572</v>
      </c>
      <c r="L101" s="131" t="s">
        <v>620</v>
      </c>
      <c r="M101" s="131" t="s">
        <v>621</v>
      </c>
      <c r="N101" s="149">
        <f t="shared" si="7"/>
        <v>1.6540031499888162E-5</v>
      </c>
      <c r="O101" s="149">
        <f t="shared" si="8"/>
        <v>1.6540031499888162E-5</v>
      </c>
      <c r="P101" s="149">
        <v>0</v>
      </c>
      <c r="Q101" s="149">
        <v>0</v>
      </c>
      <c r="R101" s="149">
        <v>0</v>
      </c>
      <c r="S101" s="149">
        <v>0</v>
      </c>
      <c r="T101" s="137" t="s">
        <v>981</v>
      </c>
      <c r="U101" s="137" t="s">
        <v>795</v>
      </c>
      <c r="V101" s="137" t="s">
        <v>120</v>
      </c>
      <c r="W101" s="137" t="s">
        <v>688</v>
      </c>
    </row>
    <row r="102" spans="1:23" x14ac:dyDescent="0.25">
      <c r="A102" s="125" t="s">
        <v>335</v>
      </c>
      <c r="B102" s="126" t="s">
        <v>408</v>
      </c>
      <c r="C102" s="125"/>
      <c r="D102" s="125"/>
      <c r="E102" s="166" t="s">
        <v>861</v>
      </c>
      <c r="F102" s="126" t="s">
        <v>44</v>
      </c>
      <c r="G102" s="138">
        <v>2.0833333333333333E-3</v>
      </c>
      <c r="H102" s="148">
        <v>2.7930000000000001</v>
      </c>
      <c r="I102" s="148">
        <f t="shared" si="6"/>
        <v>5.8187500000000001E-3</v>
      </c>
      <c r="J102" s="149">
        <f t="shared" si="9"/>
        <v>1.6540031499888162E-5</v>
      </c>
      <c r="K102" s="150" t="s">
        <v>572</v>
      </c>
      <c r="L102" s="131" t="s">
        <v>620</v>
      </c>
      <c r="M102" s="131" t="s">
        <v>621</v>
      </c>
      <c r="N102" s="149">
        <f t="shared" si="7"/>
        <v>0</v>
      </c>
      <c r="O102" s="149">
        <v>0</v>
      </c>
      <c r="P102" s="149">
        <v>0</v>
      </c>
      <c r="Q102" s="149">
        <v>0</v>
      </c>
      <c r="R102" s="149">
        <v>0</v>
      </c>
      <c r="S102" s="149">
        <v>0</v>
      </c>
      <c r="T102" s="137" t="s">
        <v>641</v>
      </c>
      <c r="U102" s="137" t="s">
        <v>641</v>
      </c>
      <c r="V102" s="137" t="s">
        <v>641</v>
      </c>
      <c r="W102" s="137" t="s">
        <v>641</v>
      </c>
    </row>
    <row r="103" spans="1:23" x14ac:dyDescent="0.25">
      <c r="A103" s="125" t="s">
        <v>335</v>
      </c>
      <c r="B103" s="126" t="s">
        <v>412</v>
      </c>
      <c r="C103" s="125"/>
      <c r="D103" s="125"/>
      <c r="E103" s="129" t="s">
        <v>891</v>
      </c>
      <c r="F103" s="126" t="s">
        <v>37</v>
      </c>
      <c r="G103" s="138">
        <v>2.0833333333333333E-3</v>
      </c>
      <c r="H103" s="148">
        <v>2.7930000000000001</v>
      </c>
      <c r="I103" s="148">
        <f t="shared" si="6"/>
        <v>5.8187500000000001E-3</v>
      </c>
      <c r="J103" s="149">
        <f t="shared" si="9"/>
        <v>1.6540031499888162E-5</v>
      </c>
      <c r="K103" s="150" t="s">
        <v>572</v>
      </c>
      <c r="L103" s="131" t="s">
        <v>620</v>
      </c>
      <c r="M103" s="131" t="s">
        <v>621</v>
      </c>
      <c r="N103" s="149">
        <f t="shared" si="7"/>
        <v>1.6540031499888162E-5</v>
      </c>
      <c r="O103" s="149">
        <f t="shared" si="8"/>
        <v>1.6540031499888162E-5</v>
      </c>
      <c r="P103" s="149">
        <v>0</v>
      </c>
      <c r="Q103" s="149">
        <v>0</v>
      </c>
      <c r="R103" s="149">
        <v>0</v>
      </c>
      <c r="S103" s="149">
        <v>0</v>
      </c>
      <c r="T103" s="131" t="s">
        <v>982</v>
      </c>
      <c r="U103" s="131" t="s">
        <v>796</v>
      </c>
      <c r="V103" s="131" t="s">
        <v>268</v>
      </c>
      <c r="W103" s="131" t="s">
        <v>689</v>
      </c>
    </row>
    <row r="104" spans="1:23" x14ac:dyDescent="0.25">
      <c r="A104" s="125" t="s">
        <v>335</v>
      </c>
      <c r="B104" s="126" t="s">
        <v>413</v>
      </c>
      <c r="C104" s="125"/>
      <c r="D104" s="125"/>
      <c r="E104" s="129" t="s">
        <v>879</v>
      </c>
      <c r="F104" s="126" t="s">
        <v>37</v>
      </c>
      <c r="G104" s="138">
        <v>2.0833333333333333E-3</v>
      </c>
      <c r="H104" s="148">
        <v>2.7930000000000001</v>
      </c>
      <c r="I104" s="148">
        <f t="shared" si="6"/>
        <v>5.8187500000000001E-3</v>
      </c>
      <c r="J104" s="149">
        <f t="shared" si="9"/>
        <v>1.6540031499888162E-5</v>
      </c>
      <c r="K104" s="150" t="s">
        <v>572</v>
      </c>
      <c r="L104" s="131" t="s">
        <v>620</v>
      </c>
      <c r="M104" s="131" t="s">
        <v>621</v>
      </c>
      <c r="N104" s="149">
        <f t="shared" si="7"/>
        <v>1.6540031499888162E-5</v>
      </c>
      <c r="O104" s="149">
        <f t="shared" si="8"/>
        <v>1.6540031499888162E-5</v>
      </c>
      <c r="P104" s="149">
        <v>0</v>
      </c>
      <c r="Q104" s="149">
        <v>0</v>
      </c>
      <c r="R104" s="149">
        <v>0</v>
      </c>
      <c r="S104" s="149">
        <v>0</v>
      </c>
      <c r="T104" s="131" t="s">
        <v>983</v>
      </c>
      <c r="U104" s="131" t="s">
        <v>175</v>
      </c>
      <c r="V104" s="131" t="s">
        <v>120</v>
      </c>
      <c r="W104" s="131" t="s">
        <v>690</v>
      </c>
    </row>
    <row r="105" spans="1:23" x14ac:dyDescent="0.25">
      <c r="A105" s="125" t="s">
        <v>335</v>
      </c>
      <c r="B105" s="126" t="s">
        <v>408</v>
      </c>
      <c r="C105" s="125"/>
      <c r="D105" s="125"/>
      <c r="E105" s="167" t="s">
        <v>862</v>
      </c>
      <c r="F105" s="126" t="s">
        <v>44</v>
      </c>
      <c r="G105" s="138">
        <v>1.0416666666666666E-2</v>
      </c>
      <c r="H105" s="148">
        <v>2.7930000000000001</v>
      </c>
      <c r="I105" s="148">
        <f t="shared" si="6"/>
        <v>2.9093750000000002E-2</v>
      </c>
      <c r="J105" s="149">
        <f t="shared" si="9"/>
        <v>8.2700157499440808E-5</v>
      </c>
      <c r="K105" s="150" t="s">
        <v>572</v>
      </c>
      <c r="L105" s="131" t="s">
        <v>620</v>
      </c>
      <c r="M105" s="131" t="s">
        <v>621</v>
      </c>
      <c r="N105" s="149">
        <f t="shared" si="7"/>
        <v>0</v>
      </c>
      <c r="O105" s="149">
        <v>0</v>
      </c>
      <c r="P105" s="149">
        <v>0</v>
      </c>
      <c r="Q105" s="149">
        <v>0</v>
      </c>
      <c r="R105" s="149">
        <v>0</v>
      </c>
      <c r="S105" s="149">
        <v>0</v>
      </c>
      <c r="T105" s="131" t="s">
        <v>641</v>
      </c>
      <c r="U105" s="131" t="s">
        <v>641</v>
      </c>
      <c r="V105" s="131" t="s">
        <v>641</v>
      </c>
      <c r="W105" s="131" t="s">
        <v>641</v>
      </c>
    </row>
    <row r="106" spans="1:23" x14ac:dyDescent="0.25">
      <c r="A106" s="125" t="s">
        <v>335</v>
      </c>
      <c r="B106" s="126" t="s">
        <v>414</v>
      </c>
      <c r="C106" s="125"/>
      <c r="D106" s="125"/>
      <c r="E106" s="129" t="s">
        <v>507</v>
      </c>
      <c r="F106" s="126" t="s">
        <v>37</v>
      </c>
      <c r="G106" s="138">
        <v>2.6041666666666665E-3</v>
      </c>
      <c r="H106" s="148">
        <v>2.7930000000000001</v>
      </c>
      <c r="I106" s="148">
        <f t="shared" si="6"/>
        <v>7.2734375000000004E-3</v>
      </c>
      <c r="J106" s="149">
        <f t="shared" si="9"/>
        <v>2.0675039374860202E-5</v>
      </c>
      <c r="K106" s="150" t="s">
        <v>572</v>
      </c>
      <c r="L106" s="131" t="s">
        <v>620</v>
      </c>
      <c r="M106" s="131" t="s">
        <v>621</v>
      </c>
      <c r="N106" s="149">
        <f t="shared" si="7"/>
        <v>2.0675039374860202E-5</v>
      </c>
      <c r="O106" s="149">
        <f t="shared" si="8"/>
        <v>2.0675039374860202E-5</v>
      </c>
      <c r="P106" s="149">
        <v>0</v>
      </c>
      <c r="Q106" s="149">
        <v>0</v>
      </c>
      <c r="R106" s="149">
        <v>0</v>
      </c>
      <c r="S106" s="149">
        <v>0</v>
      </c>
      <c r="T106" s="131" t="s">
        <v>737</v>
      </c>
      <c r="U106" s="131" t="s">
        <v>722</v>
      </c>
      <c r="V106" s="131" t="s">
        <v>39</v>
      </c>
      <c r="W106" s="131" t="s">
        <v>663</v>
      </c>
    </row>
    <row r="107" spans="1:23" x14ac:dyDescent="0.25">
      <c r="A107" s="125" t="s">
        <v>335</v>
      </c>
      <c r="B107" s="126" t="s">
        <v>415</v>
      </c>
      <c r="C107" s="125"/>
      <c r="D107" s="125"/>
      <c r="E107" s="129" t="s">
        <v>863</v>
      </c>
      <c r="F107" s="126" t="s">
        <v>37</v>
      </c>
      <c r="G107" s="138">
        <v>2.6041666666666665E-3</v>
      </c>
      <c r="H107" s="148">
        <v>2.7930000000000001</v>
      </c>
      <c r="I107" s="148">
        <f t="shared" si="6"/>
        <v>7.2734375000000004E-3</v>
      </c>
      <c r="J107" s="149">
        <f t="shared" si="9"/>
        <v>2.0675039374860202E-5</v>
      </c>
      <c r="K107" s="150" t="s">
        <v>572</v>
      </c>
      <c r="L107" s="131" t="s">
        <v>620</v>
      </c>
      <c r="M107" s="131" t="s">
        <v>621</v>
      </c>
      <c r="N107" s="149">
        <f t="shared" si="7"/>
        <v>2.0675039374860202E-5</v>
      </c>
      <c r="O107" s="149">
        <f t="shared" si="8"/>
        <v>2.0675039374860202E-5</v>
      </c>
      <c r="P107" s="149">
        <v>0</v>
      </c>
      <c r="Q107" s="149">
        <v>0</v>
      </c>
      <c r="R107" s="149">
        <v>0</v>
      </c>
      <c r="S107" s="149">
        <v>0</v>
      </c>
      <c r="T107" s="131" t="s">
        <v>641</v>
      </c>
      <c r="U107" s="131" t="s">
        <v>641</v>
      </c>
      <c r="V107" s="131" t="s">
        <v>641</v>
      </c>
      <c r="W107" s="131" t="s">
        <v>641</v>
      </c>
    </row>
    <row r="108" spans="1:23" x14ac:dyDescent="0.25">
      <c r="A108" s="125" t="s">
        <v>335</v>
      </c>
      <c r="B108" s="126" t="s">
        <v>416</v>
      </c>
      <c r="C108" s="125"/>
      <c r="D108" s="125"/>
      <c r="E108" s="129" t="s">
        <v>508</v>
      </c>
      <c r="F108" s="126" t="s">
        <v>37</v>
      </c>
      <c r="G108" s="138">
        <v>2.6041666666666665E-3</v>
      </c>
      <c r="H108" s="148">
        <v>2.7930000000000001</v>
      </c>
      <c r="I108" s="148">
        <f t="shared" si="6"/>
        <v>7.2734375000000004E-3</v>
      </c>
      <c r="J108" s="149">
        <f t="shared" si="9"/>
        <v>2.0675039374860202E-5</v>
      </c>
      <c r="K108" s="150" t="s">
        <v>572</v>
      </c>
      <c r="L108" s="131" t="s">
        <v>620</v>
      </c>
      <c r="M108" s="131" t="s">
        <v>621</v>
      </c>
      <c r="N108" s="149">
        <f t="shared" si="7"/>
        <v>2.0675039374860202E-5</v>
      </c>
      <c r="O108" s="149">
        <f t="shared" si="8"/>
        <v>2.0675039374860202E-5</v>
      </c>
      <c r="P108" s="149">
        <v>0</v>
      </c>
      <c r="Q108" s="149">
        <v>0</v>
      </c>
      <c r="R108" s="149">
        <v>0</v>
      </c>
      <c r="S108" s="149">
        <v>0</v>
      </c>
      <c r="T108" s="131" t="s">
        <v>738</v>
      </c>
      <c r="U108" s="131" t="s">
        <v>797</v>
      </c>
      <c r="V108" s="131" t="s">
        <v>659</v>
      </c>
      <c r="W108" s="131" t="s">
        <v>691</v>
      </c>
    </row>
    <row r="109" spans="1:23" x14ac:dyDescent="0.25">
      <c r="A109" s="125" t="s">
        <v>335</v>
      </c>
      <c r="B109" s="127" t="s">
        <v>417</v>
      </c>
      <c r="C109" s="128"/>
      <c r="D109" s="125"/>
      <c r="E109" s="129" t="s">
        <v>880</v>
      </c>
      <c r="F109" s="126" t="s">
        <v>37</v>
      </c>
      <c r="G109" s="138">
        <v>2.6041666666666665E-3</v>
      </c>
      <c r="H109" s="148">
        <v>2.7930000000000001</v>
      </c>
      <c r="I109" s="148">
        <f t="shared" si="6"/>
        <v>7.2734375000000004E-3</v>
      </c>
      <c r="J109" s="149">
        <f t="shared" si="9"/>
        <v>2.0675039374860202E-5</v>
      </c>
      <c r="K109" s="150" t="s">
        <v>572</v>
      </c>
      <c r="L109" s="131" t="s">
        <v>620</v>
      </c>
      <c r="M109" s="131" t="s">
        <v>621</v>
      </c>
      <c r="N109" s="149">
        <f t="shared" si="7"/>
        <v>2.0675039374860202E-5</v>
      </c>
      <c r="O109" s="149">
        <f t="shared" si="8"/>
        <v>2.0675039374860202E-5</v>
      </c>
      <c r="P109" s="149">
        <v>0</v>
      </c>
      <c r="Q109" s="149">
        <v>0</v>
      </c>
      <c r="R109" s="149">
        <v>0</v>
      </c>
      <c r="S109" s="149">
        <v>0</v>
      </c>
      <c r="T109" s="131" t="s">
        <v>739</v>
      </c>
      <c r="U109" s="131" t="s">
        <v>798</v>
      </c>
      <c r="V109" s="131" t="s">
        <v>659</v>
      </c>
      <c r="W109" s="131" t="s">
        <v>692</v>
      </c>
    </row>
    <row r="110" spans="1:23" x14ac:dyDescent="0.25">
      <c r="A110" s="125" t="s">
        <v>335</v>
      </c>
      <c r="B110" s="126" t="s">
        <v>418</v>
      </c>
      <c r="C110" s="125"/>
      <c r="D110" s="125"/>
      <c r="E110" s="129" t="s">
        <v>509</v>
      </c>
      <c r="F110" s="126" t="s">
        <v>37</v>
      </c>
      <c r="G110" s="138">
        <v>8.6805555555555551E-4</v>
      </c>
      <c r="H110" s="148">
        <v>2.7930000000000001</v>
      </c>
      <c r="I110" s="148">
        <f t="shared" si="6"/>
        <v>2.4244791666666668E-3</v>
      </c>
      <c r="J110" s="149">
        <f t="shared" ref="J110:J141" si="10">I110/$I$280</f>
        <v>6.8916797916200667E-6</v>
      </c>
      <c r="K110" s="150" t="s">
        <v>572</v>
      </c>
      <c r="L110" s="131" t="s">
        <v>620</v>
      </c>
      <c r="M110" s="131" t="s">
        <v>621</v>
      </c>
      <c r="N110" s="149">
        <f t="shared" si="7"/>
        <v>6.8916797916200667E-6</v>
      </c>
      <c r="O110" s="149">
        <f t="shared" si="8"/>
        <v>6.8916797916200667E-6</v>
      </c>
      <c r="P110" s="149">
        <v>0</v>
      </c>
      <c r="Q110" s="149">
        <v>0</v>
      </c>
      <c r="R110" s="149">
        <v>0</v>
      </c>
      <c r="S110" s="149">
        <v>0</v>
      </c>
      <c r="T110" s="131" t="s">
        <v>984</v>
      </c>
      <c r="U110" s="131" t="s">
        <v>756</v>
      </c>
      <c r="V110" s="131" t="s">
        <v>39</v>
      </c>
      <c r="W110" s="131" t="s">
        <v>629</v>
      </c>
    </row>
    <row r="111" spans="1:23" x14ac:dyDescent="0.25">
      <c r="A111" s="125" t="s">
        <v>335</v>
      </c>
      <c r="B111" s="126" t="s">
        <v>419</v>
      </c>
      <c r="C111" s="125"/>
      <c r="D111" s="125"/>
      <c r="E111" s="130" t="s">
        <v>510</v>
      </c>
      <c r="F111" s="126" t="s">
        <v>37</v>
      </c>
      <c r="G111" s="138">
        <v>2.6041666666666665E-3</v>
      </c>
      <c r="H111" s="148">
        <v>2.7930000000000001</v>
      </c>
      <c r="I111" s="148">
        <f t="shared" si="6"/>
        <v>7.2734375000000004E-3</v>
      </c>
      <c r="J111" s="149">
        <f t="shared" si="10"/>
        <v>2.0675039374860202E-5</v>
      </c>
      <c r="K111" s="150" t="s">
        <v>572</v>
      </c>
      <c r="L111" s="131" t="s">
        <v>620</v>
      </c>
      <c r="M111" s="131" t="s">
        <v>621</v>
      </c>
      <c r="N111" s="149">
        <f t="shared" si="7"/>
        <v>2.0675039374860202E-5</v>
      </c>
      <c r="O111" s="149">
        <f t="shared" si="8"/>
        <v>2.0675039374860202E-5</v>
      </c>
      <c r="P111" s="149">
        <v>0</v>
      </c>
      <c r="Q111" s="149">
        <v>0</v>
      </c>
      <c r="R111" s="149">
        <v>0</v>
      </c>
      <c r="S111" s="149">
        <v>0</v>
      </c>
      <c r="T111" s="137" t="s">
        <v>985</v>
      </c>
      <c r="U111" s="137" t="s">
        <v>799</v>
      </c>
      <c r="V111" s="137" t="s">
        <v>39</v>
      </c>
      <c r="W111" s="137" t="s">
        <v>693</v>
      </c>
    </row>
    <row r="112" spans="1:23" x14ac:dyDescent="0.25">
      <c r="A112" s="125" t="s">
        <v>335</v>
      </c>
      <c r="B112" s="126" t="s">
        <v>420</v>
      </c>
      <c r="C112" s="125"/>
      <c r="D112" s="126"/>
      <c r="E112" s="130" t="s">
        <v>511</v>
      </c>
      <c r="F112" s="126" t="s">
        <v>37</v>
      </c>
      <c r="G112" s="138">
        <v>2.6041666666666665E-3</v>
      </c>
      <c r="H112" s="148">
        <v>2.7930000000000001</v>
      </c>
      <c r="I112" s="148">
        <f t="shared" si="6"/>
        <v>7.2734375000000004E-3</v>
      </c>
      <c r="J112" s="149">
        <f t="shared" si="10"/>
        <v>2.0675039374860202E-5</v>
      </c>
      <c r="K112" s="150" t="s">
        <v>572</v>
      </c>
      <c r="L112" s="131" t="s">
        <v>620</v>
      </c>
      <c r="M112" s="131" t="s">
        <v>621</v>
      </c>
      <c r="N112" s="149">
        <f t="shared" si="7"/>
        <v>2.0675039374860202E-5</v>
      </c>
      <c r="O112" s="149">
        <f t="shared" si="8"/>
        <v>2.0675039374860202E-5</v>
      </c>
      <c r="P112" s="149">
        <v>0</v>
      </c>
      <c r="Q112" s="149">
        <v>0</v>
      </c>
      <c r="R112" s="149">
        <v>0</v>
      </c>
      <c r="S112" s="149">
        <v>0</v>
      </c>
      <c r="T112" s="130" t="s">
        <v>986</v>
      </c>
      <c r="U112" s="137" t="s">
        <v>800</v>
      </c>
      <c r="V112" s="137" t="s">
        <v>39</v>
      </c>
      <c r="W112" s="137" t="s">
        <v>694</v>
      </c>
    </row>
    <row r="113" spans="1:23" x14ac:dyDescent="0.25">
      <c r="A113" s="125" t="s">
        <v>335</v>
      </c>
      <c r="B113" s="126" t="s">
        <v>421</v>
      </c>
      <c r="C113" s="125"/>
      <c r="D113" s="125"/>
      <c r="E113" s="130" t="s">
        <v>512</v>
      </c>
      <c r="F113" s="126" t="s">
        <v>37</v>
      </c>
      <c r="G113" s="138">
        <v>1.0416666666666666E-2</v>
      </c>
      <c r="H113" s="148">
        <v>2.7930000000000001</v>
      </c>
      <c r="I113" s="148">
        <f t="shared" si="6"/>
        <v>2.9093750000000002E-2</v>
      </c>
      <c r="J113" s="149">
        <f t="shared" si="10"/>
        <v>8.2700157499440808E-5</v>
      </c>
      <c r="K113" s="150" t="s">
        <v>572</v>
      </c>
      <c r="L113" s="131" t="s">
        <v>620</v>
      </c>
      <c r="M113" s="131" t="s">
        <v>621</v>
      </c>
      <c r="N113" s="149">
        <f t="shared" si="7"/>
        <v>8.2700157499440808E-5</v>
      </c>
      <c r="O113" s="149">
        <f t="shared" si="8"/>
        <v>8.2700157499440808E-5</v>
      </c>
      <c r="P113" s="149">
        <v>0</v>
      </c>
      <c r="Q113" s="149">
        <v>0</v>
      </c>
      <c r="R113" s="149">
        <v>0</v>
      </c>
      <c r="S113" s="149">
        <v>0</v>
      </c>
      <c r="T113" s="137" t="s">
        <v>740</v>
      </c>
      <c r="U113" s="131" t="s">
        <v>801</v>
      </c>
      <c r="V113" s="131" t="s">
        <v>695</v>
      </c>
      <c r="W113" s="131" t="s">
        <v>696</v>
      </c>
    </row>
    <row r="114" spans="1:23" x14ac:dyDescent="0.25">
      <c r="A114" s="125" t="s">
        <v>335</v>
      </c>
      <c r="B114" s="126" t="s">
        <v>422</v>
      </c>
      <c r="C114" s="125"/>
      <c r="D114" s="125"/>
      <c r="E114" s="130" t="s">
        <v>513</v>
      </c>
      <c r="F114" s="126" t="s">
        <v>37</v>
      </c>
      <c r="G114" s="138">
        <v>3.472222222222222E-3</v>
      </c>
      <c r="H114" s="148">
        <v>2.7930000000000001</v>
      </c>
      <c r="I114" s="148">
        <f t="shared" si="6"/>
        <v>9.6979166666666672E-3</v>
      </c>
      <c r="J114" s="149">
        <f t="shared" si="10"/>
        <v>2.7566719166480267E-5</v>
      </c>
      <c r="K114" s="150" t="s">
        <v>572</v>
      </c>
      <c r="L114" s="131" t="s">
        <v>620</v>
      </c>
      <c r="M114" s="131" t="s">
        <v>621</v>
      </c>
      <c r="N114" s="149">
        <f t="shared" si="7"/>
        <v>2.7566719166480267E-5</v>
      </c>
      <c r="O114" s="149">
        <f t="shared" si="8"/>
        <v>2.7566719166480267E-5</v>
      </c>
      <c r="P114" s="149">
        <v>0</v>
      </c>
      <c r="Q114" s="149">
        <v>0</v>
      </c>
      <c r="R114" s="149">
        <v>0</v>
      </c>
      <c r="S114" s="149">
        <v>0</v>
      </c>
      <c r="T114" s="137" t="s">
        <v>987</v>
      </c>
      <c r="U114" s="137" t="s">
        <v>802</v>
      </c>
      <c r="V114" s="137" t="s">
        <v>678</v>
      </c>
      <c r="W114" s="137" t="s">
        <v>697</v>
      </c>
    </row>
    <row r="115" spans="1:23" x14ac:dyDescent="0.25">
      <c r="A115" s="125" t="s">
        <v>335</v>
      </c>
      <c r="B115" s="126" t="s">
        <v>423</v>
      </c>
      <c r="C115" s="125"/>
      <c r="D115" s="125"/>
      <c r="E115" s="130" t="s">
        <v>514</v>
      </c>
      <c r="F115" s="126" t="s">
        <v>37</v>
      </c>
      <c r="G115" s="138">
        <v>3.472222222222222E-3</v>
      </c>
      <c r="H115" s="148">
        <v>2.7930000000000001</v>
      </c>
      <c r="I115" s="148">
        <f t="shared" si="6"/>
        <v>9.6979166666666672E-3</v>
      </c>
      <c r="J115" s="149">
        <f t="shared" si="10"/>
        <v>2.7566719166480267E-5</v>
      </c>
      <c r="K115" s="150" t="s">
        <v>572</v>
      </c>
      <c r="L115" s="131" t="s">
        <v>620</v>
      </c>
      <c r="M115" s="131" t="s">
        <v>621</v>
      </c>
      <c r="N115" s="149">
        <f t="shared" si="7"/>
        <v>2.7566719166480267E-5</v>
      </c>
      <c r="O115" s="149">
        <f t="shared" si="8"/>
        <v>2.7566719166480267E-5</v>
      </c>
      <c r="P115" s="149">
        <v>0</v>
      </c>
      <c r="Q115" s="149">
        <v>0</v>
      </c>
      <c r="R115" s="149">
        <v>0</v>
      </c>
      <c r="S115" s="149">
        <v>0</v>
      </c>
      <c r="T115" s="137" t="s">
        <v>988</v>
      </c>
      <c r="U115" s="137" t="s">
        <v>803</v>
      </c>
      <c r="V115" s="137" t="s">
        <v>678</v>
      </c>
      <c r="W115" s="137" t="s">
        <v>698</v>
      </c>
    </row>
    <row r="116" spans="1:23" x14ac:dyDescent="0.25">
      <c r="A116" s="125" t="s">
        <v>335</v>
      </c>
      <c r="B116" s="126" t="s">
        <v>424</v>
      </c>
      <c r="C116" s="125"/>
      <c r="D116" s="125"/>
      <c r="E116" s="130" t="s">
        <v>515</v>
      </c>
      <c r="F116" s="126" t="s">
        <v>37</v>
      </c>
      <c r="G116" s="138">
        <v>3.472222222222222E-3</v>
      </c>
      <c r="H116" s="148">
        <v>2.7930000000000001</v>
      </c>
      <c r="I116" s="148">
        <f t="shared" si="6"/>
        <v>9.6979166666666672E-3</v>
      </c>
      <c r="J116" s="149">
        <f t="shared" si="10"/>
        <v>2.7566719166480267E-5</v>
      </c>
      <c r="K116" s="150" t="s">
        <v>572</v>
      </c>
      <c r="L116" s="131" t="s">
        <v>620</v>
      </c>
      <c r="M116" s="131" t="s">
        <v>621</v>
      </c>
      <c r="N116" s="149">
        <f t="shared" si="7"/>
        <v>2.7566719166480267E-5</v>
      </c>
      <c r="O116" s="149">
        <f t="shared" si="8"/>
        <v>2.7566719166480267E-5</v>
      </c>
      <c r="P116" s="149">
        <v>0</v>
      </c>
      <c r="Q116" s="149">
        <v>0</v>
      </c>
      <c r="R116" s="149">
        <v>0</v>
      </c>
      <c r="S116" s="149">
        <v>0</v>
      </c>
      <c r="T116" s="137" t="s">
        <v>989</v>
      </c>
      <c r="U116" s="137" t="s">
        <v>707</v>
      </c>
      <c r="V116" s="137" t="s">
        <v>39</v>
      </c>
      <c r="W116" s="137" t="s">
        <v>639</v>
      </c>
    </row>
    <row r="117" spans="1:23" x14ac:dyDescent="0.25">
      <c r="A117" s="125" t="s">
        <v>335</v>
      </c>
      <c r="B117" s="126" t="s">
        <v>425</v>
      </c>
      <c r="C117" s="125"/>
      <c r="D117" s="125"/>
      <c r="E117" s="129" t="s">
        <v>516</v>
      </c>
      <c r="F117" s="126" t="s">
        <v>37</v>
      </c>
      <c r="G117" s="138">
        <v>1.0416666666666666E-2</v>
      </c>
      <c r="H117" s="148">
        <v>2.7930000000000001</v>
      </c>
      <c r="I117" s="148">
        <f t="shared" si="6"/>
        <v>2.9093750000000002E-2</v>
      </c>
      <c r="J117" s="149">
        <f t="shared" si="10"/>
        <v>8.2700157499440808E-5</v>
      </c>
      <c r="K117" s="150" t="s">
        <v>572</v>
      </c>
      <c r="L117" s="131" t="s">
        <v>620</v>
      </c>
      <c r="M117" s="131" t="s">
        <v>621</v>
      </c>
      <c r="N117" s="149">
        <f t="shared" si="7"/>
        <v>8.2700157499440808E-5</v>
      </c>
      <c r="O117" s="149">
        <f t="shared" si="8"/>
        <v>8.2700157499440808E-5</v>
      </c>
      <c r="P117" s="149">
        <v>0</v>
      </c>
      <c r="Q117" s="149">
        <v>0</v>
      </c>
      <c r="R117" s="149">
        <v>0</v>
      </c>
      <c r="S117" s="149">
        <v>0</v>
      </c>
      <c r="T117" s="137" t="s">
        <v>990</v>
      </c>
      <c r="U117" s="137" t="s">
        <v>239</v>
      </c>
      <c r="V117" s="137" t="s">
        <v>39</v>
      </c>
      <c r="W117" s="137" t="s">
        <v>699</v>
      </c>
    </row>
    <row r="118" spans="1:23" x14ac:dyDescent="0.25">
      <c r="A118" s="125" t="s">
        <v>335</v>
      </c>
      <c r="B118" s="126" t="s">
        <v>426</v>
      </c>
      <c r="C118" s="125"/>
      <c r="D118" s="125"/>
      <c r="E118" s="129" t="s">
        <v>881</v>
      </c>
      <c r="F118" s="126" t="s">
        <v>37</v>
      </c>
      <c r="G118" s="138">
        <v>1.0416666666666666E-2</v>
      </c>
      <c r="H118" s="148">
        <v>2.7930000000000001</v>
      </c>
      <c r="I118" s="148">
        <f t="shared" si="6"/>
        <v>2.9093750000000002E-2</v>
      </c>
      <c r="J118" s="149">
        <f t="shared" si="10"/>
        <v>8.2700157499440808E-5</v>
      </c>
      <c r="K118" s="150" t="s">
        <v>572</v>
      </c>
      <c r="L118" s="131" t="s">
        <v>620</v>
      </c>
      <c r="M118" s="131" t="s">
        <v>621</v>
      </c>
      <c r="N118" s="149">
        <f t="shared" si="7"/>
        <v>8.2700157499440808E-5</v>
      </c>
      <c r="O118" s="149">
        <f t="shared" si="8"/>
        <v>8.2700157499440808E-5</v>
      </c>
      <c r="P118" s="149">
        <v>0</v>
      </c>
      <c r="Q118" s="149">
        <v>0</v>
      </c>
      <c r="R118" s="149">
        <v>0</v>
      </c>
      <c r="S118" s="149">
        <v>0</v>
      </c>
      <c r="T118" s="131" t="s">
        <v>991</v>
      </c>
      <c r="U118" s="131" t="s">
        <v>804</v>
      </c>
      <c r="V118" s="131" t="s">
        <v>646</v>
      </c>
      <c r="W118" s="131" t="s">
        <v>700</v>
      </c>
    </row>
    <row r="119" spans="1:23" x14ac:dyDescent="0.25">
      <c r="A119" s="125" t="s">
        <v>335</v>
      </c>
      <c r="B119" s="126" t="s">
        <v>427</v>
      </c>
      <c r="C119" s="125"/>
      <c r="D119" s="125"/>
      <c r="E119" s="130" t="s">
        <v>517</v>
      </c>
      <c r="F119" s="126" t="s">
        <v>37</v>
      </c>
      <c r="G119" s="138">
        <v>2.0833333333333332E-2</v>
      </c>
      <c r="H119" s="148">
        <v>2.7930000000000001</v>
      </c>
      <c r="I119" s="148">
        <f t="shared" si="6"/>
        <v>5.8187500000000003E-2</v>
      </c>
      <c r="J119" s="149">
        <f t="shared" si="10"/>
        <v>1.6540031499888162E-4</v>
      </c>
      <c r="K119" s="150" t="s">
        <v>572</v>
      </c>
      <c r="L119" s="131" t="s">
        <v>620</v>
      </c>
      <c r="M119" s="131" t="s">
        <v>621</v>
      </c>
      <c r="N119" s="149">
        <f t="shared" si="7"/>
        <v>1.6540031499888162E-4</v>
      </c>
      <c r="O119" s="149">
        <f t="shared" si="8"/>
        <v>1.6540031499888162E-4</v>
      </c>
      <c r="P119" s="149">
        <v>0</v>
      </c>
      <c r="Q119" s="149">
        <v>0</v>
      </c>
      <c r="R119" s="149">
        <v>0</v>
      </c>
      <c r="S119" s="149">
        <v>0</v>
      </c>
      <c r="T119" s="137" t="s">
        <v>992</v>
      </c>
      <c r="U119" s="137" t="s">
        <v>708</v>
      </c>
      <c r="V119" s="137" t="s">
        <v>39</v>
      </c>
      <c r="W119" s="137" t="s">
        <v>625</v>
      </c>
    </row>
    <row r="120" spans="1:23" x14ac:dyDescent="0.25">
      <c r="A120" s="125" t="s">
        <v>335</v>
      </c>
      <c r="B120" s="126" t="s">
        <v>428</v>
      </c>
      <c r="C120" s="125"/>
      <c r="D120" s="125"/>
      <c r="E120" s="129" t="s">
        <v>518</v>
      </c>
      <c r="F120" s="126" t="s">
        <v>37</v>
      </c>
      <c r="G120" s="138">
        <v>6.9444444444444441E-3</v>
      </c>
      <c r="H120" s="148">
        <v>2.7930000000000001</v>
      </c>
      <c r="I120" s="148">
        <f t="shared" si="6"/>
        <v>1.9395833333333334E-2</v>
      </c>
      <c r="J120" s="149">
        <f t="shared" si="10"/>
        <v>5.5133438332960534E-5</v>
      </c>
      <c r="K120" s="150" t="s">
        <v>572</v>
      </c>
      <c r="L120" s="131" t="s">
        <v>620</v>
      </c>
      <c r="M120" s="131" t="s">
        <v>621</v>
      </c>
      <c r="N120" s="149">
        <f t="shared" si="7"/>
        <v>5.5133438332960534E-5</v>
      </c>
      <c r="O120" s="149">
        <f t="shared" si="8"/>
        <v>5.5133438332960534E-5</v>
      </c>
      <c r="P120" s="149">
        <v>0</v>
      </c>
      <c r="Q120" s="149">
        <v>0</v>
      </c>
      <c r="R120" s="149">
        <v>0</v>
      </c>
      <c r="S120" s="149">
        <v>0</v>
      </c>
      <c r="T120" s="131" t="s">
        <v>993</v>
      </c>
      <c r="U120" s="131" t="s">
        <v>708</v>
      </c>
      <c r="V120" s="131" t="s">
        <v>39</v>
      </c>
      <c r="W120" s="131" t="s">
        <v>625</v>
      </c>
    </row>
    <row r="121" spans="1:23" x14ac:dyDescent="0.25">
      <c r="A121" s="125" t="s">
        <v>335</v>
      </c>
      <c r="B121" s="126" t="s">
        <v>429</v>
      </c>
      <c r="C121" s="125"/>
      <c r="D121" s="125"/>
      <c r="E121" s="129" t="s">
        <v>519</v>
      </c>
      <c r="F121" s="126" t="s">
        <v>37</v>
      </c>
      <c r="G121" s="138">
        <v>6.9444444444444441E-3</v>
      </c>
      <c r="H121" s="148">
        <v>2.7930000000000001</v>
      </c>
      <c r="I121" s="148">
        <f t="shared" si="6"/>
        <v>1.9395833333333334E-2</v>
      </c>
      <c r="J121" s="149">
        <f t="shared" si="10"/>
        <v>5.5133438332960534E-5</v>
      </c>
      <c r="K121" s="150" t="s">
        <v>572</v>
      </c>
      <c r="L121" s="131" t="s">
        <v>620</v>
      </c>
      <c r="M121" s="131" t="s">
        <v>621</v>
      </c>
      <c r="N121" s="149">
        <f t="shared" si="7"/>
        <v>5.5133438332960534E-5</v>
      </c>
      <c r="O121" s="149">
        <f t="shared" si="8"/>
        <v>5.5133438332960534E-5</v>
      </c>
      <c r="P121" s="149">
        <v>0</v>
      </c>
      <c r="Q121" s="149">
        <v>0</v>
      </c>
      <c r="R121" s="149">
        <v>0</v>
      </c>
      <c r="S121" s="149">
        <v>0</v>
      </c>
      <c r="T121" s="137" t="s">
        <v>994</v>
      </c>
      <c r="U121" s="137" t="s">
        <v>805</v>
      </c>
      <c r="V121" s="137" t="s">
        <v>39</v>
      </c>
      <c r="W121" s="137" t="s">
        <v>701</v>
      </c>
    </row>
    <row r="122" spans="1:23" x14ac:dyDescent="0.25">
      <c r="A122" s="125" t="s">
        <v>335</v>
      </c>
      <c r="B122" s="126" t="s">
        <v>430</v>
      </c>
      <c r="C122" s="125"/>
      <c r="D122" s="125"/>
      <c r="E122" s="129" t="s">
        <v>892</v>
      </c>
      <c r="F122" s="126" t="s">
        <v>37</v>
      </c>
      <c r="G122" s="138">
        <v>6.9444444444444441E-3</v>
      </c>
      <c r="H122" s="148">
        <v>2.7930000000000001</v>
      </c>
      <c r="I122" s="148">
        <f t="shared" si="6"/>
        <v>1.9395833333333334E-2</v>
      </c>
      <c r="J122" s="149">
        <f t="shared" si="10"/>
        <v>5.5133438332960534E-5</v>
      </c>
      <c r="K122" s="150" t="s">
        <v>572</v>
      </c>
      <c r="L122" s="131" t="s">
        <v>620</v>
      </c>
      <c r="M122" s="131" t="s">
        <v>621</v>
      </c>
      <c r="N122" s="149">
        <f t="shared" si="7"/>
        <v>5.5133438332960534E-5</v>
      </c>
      <c r="O122" s="149">
        <f t="shared" si="8"/>
        <v>5.5133438332960534E-5</v>
      </c>
      <c r="P122" s="149">
        <v>0</v>
      </c>
      <c r="Q122" s="149">
        <v>0</v>
      </c>
      <c r="R122" s="149">
        <v>0</v>
      </c>
      <c r="S122" s="149">
        <v>0</v>
      </c>
      <c r="T122" s="131" t="s">
        <v>995</v>
      </c>
      <c r="U122" s="131" t="s">
        <v>708</v>
      </c>
      <c r="V122" s="131" t="s">
        <v>39</v>
      </c>
      <c r="W122" s="131" t="s">
        <v>625</v>
      </c>
    </row>
    <row r="123" spans="1:23" x14ac:dyDescent="0.25">
      <c r="A123" s="125" t="s">
        <v>335</v>
      </c>
      <c r="B123" s="126" t="s">
        <v>431</v>
      </c>
      <c r="C123" s="125"/>
      <c r="D123" s="125"/>
      <c r="E123" s="129" t="s">
        <v>520</v>
      </c>
      <c r="F123" s="126" t="s">
        <v>37</v>
      </c>
      <c r="G123" s="138">
        <v>6.9444444444444441E-3</v>
      </c>
      <c r="H123" s="148">
        <v>2.7930000000000001</v>
      </c>
      <c r="I123" s="148">
        <f t="shared" si="6"/>
        <v>1.9395833333333334E-2</v>
      </c>
      <c r="J123" s="149">
        <f t="shared" si="10"/>
        <v>5.5133438332960534E-5</v>
      </c>
      <c r="K123" s="150" t="s">
        <v>572</v>
      </c>
      <c r="L123" s="131" t="s">
        <v>620</v>
      </c>
      <c r="M123" s="131" t="s">
        <v>621</v>
      </c>
      <c r="N123" s="149">
        <f t="shared" si="7"/>
        <v>5.5133438332960534E-5</v>
      </c>
      <c r="O123" s="149">
        <f t="shared" si="8"/>
        <v>5.5133438332960534E-5</v>
      </c>
      <c r="P123" s="149">
        <v>0</v>
      </c>
      <c r="Q123" s="149">
        <v>0</v>
      </c>
      <c r="R123" s="149">
        <v>0</v>
      </c>
      <c r="S123" s="149">
        <v>0</v>
      </c>
      <c r="T123" s="131" t="s">
        <v>741</v>
      </c>
      <c r="U123" s="131" t="s">
        <v>806</v>
      </c>
      <c r="V123" s="131" t="s">
        <v>702</v>
      </c>
      <c r="W123" s="131" t="s">
        <v>703</v>
      </c>
    </row>
    <row r="124" spans="1:23" x14ac:dyDescent="0.25">
      <c r="A124" s="125" t="s">
        <v>335</v>
      </c>
      <c r="B124" s="126" t="s">
        <v>432</v>
      </c>
      <c r="C124" s="125"/>
      <c r="D124" s="125"/>
      <c r="E124" s="129" t="s">
        <v>521</v>
      </c>
      <c r="F124" s="126" t="s">
        <v>37</v>
      </c>
      <c r="G124" s="138">
        <v>7.716E-4</v>
      </c>
      <c r="H124" s="148">
        <v>2.7930000000000001</v>
      </c>
      <c r="I124" s="148">
        <f t="shared" si="6"/>
        <v>2.1550788000000002E-3</v>
      </c>
      <c r="J124" s="149">
        <f t="shared" si="10"/>
        <v>6.125898386550579E-6</v>
      </c>
      <c r="K124" s="150" t="s">
        <v>572</v>
      </c>
      <c r="L124" s="131" t="s">
        <v>620</v>
      </c>
      <c r="M124" s="131" t="s">
        <v>621</v>
      </c>
      <c r="N124" s="149">
        <f t="shared" si="7"/>
        <v>6.125898386550579E-6</v>
      </c>
      <c r="O124" s="149">
        <f t="shared" si="8"/>
        <v>6.125898386550579E-6</v>
      </c>
      <c r="P124" s="149">
        <v>0</v>
      </c>
      <c r="Q124" s="149">
        <v>0</v>
      </c>
      <c r="R124" s="149">
        <v>0</v>
      </c>
      <c r="S124" s="149">
        <v>0</v>
      </c>
      <c r="T124" s="137" t="s">
        <v>742</v>
      </c>
      <c r="U124" s="137" t="s">
        <v>789</v>
      </c>
      <c r="V124" s="137" t="s">
        <v>678</v>
      </c>
      <c r="W124" s="137">
        <v>26501</v>
      </c>
    </row>
    <row r="125" spans="1:23" x14ac:dyDescent="0.25">
      <c r="A125" s="125" t="s">
        <v>335</v>
      </c>
      <c r="B125" s="126" t="s">
        <v>408</v>
      </c>
      <c r="C125" s="125"/>
      <c r="D125" s="125"/>
      <c r="E125" s="167" t="s">
        <v>521</v>
      </c>
      <c r="F125" s="126" t="s">
        <v>44</v>
      </c>
      <c r="G125" s="138">
        <v>1.5432098765432098E-3</v>
      </c>
      <c r="H125" s="148">
        <v>2.7930000000000001</v>
      </c>
      <c r="I125" s="148">
        <f t="shared" si="6"/>
        <v>4.3101851851851851E-3</v>
      </c>
      <c r="J125" s="149">
        <f t="shared" si="10"/>
        <v>1.2251875185102341E-5</v>
      </c>
      <c r="K125" s="150" t="s">
        <v>572</v>
      </c>
      <c r="L125" s="131" t="s">
        <v>620</v>
      </c>
      <c r="M125" s="131" t="s">
        <v>621</v>
      </c>
      <c r="N125" s="149">
        <f t="shared" si="7"/>
        <v>0</v>
      </c>
      <c r="O125" s="149">
        <v>0</v>
      </c>
      <c r="P125" s="149">
        <v>0</v>
      </c>
      <c r="Q125" s="149">
        <v>0</v>
      </c>
      <c r="R125" s="149">
        <v>0</v>
      </c>
      <c r="S125" s="149">
        <v>0</v>
      </c>
      <c r="T125" s="131" t="s">
        <v>742</v>
      </c>
      <c r="U125" s="131" t="s">
        <v>789</v>
      </c>
      <c r="V125" s="131" t="s">
        <v>678</v>
      </c>
      <c r="W125" s="131">
        <v>26501</v>
      </c>
    </row>
    <row r="126" spans="1:23" x14ac:dyDescent="0.25">
      <c r="A126" s="125" t="s">
        <v>335</v>
      </c>
      <c r="B126" s="126" t="s">
        <v>432</v>
      </c>
      <c r="C126" s="125"/>
      <c r="D126" s="125"/>
      <c r="E126" s="129" t="s">
        <v>522</v>
      </c>
      <c r="F126" s="126" t="s">
        <v>37</v>
      </c>
      <c r="G126" s="138">
        <v>7.716E-4</v>
      </c>
      <c r="H126" s="148">
        <v>2.7930000000000001</v>
      </c>
      <c r="I126" s="148">
        <f t="shared" si="6"/>
        <v>2.1550788000000002E-3</v>
      </c>
      <c r="J126" s="149">
        <f t="shared" si="10"/>
        <v>6.125898386550579E-6</v>
      </c>
      <c r="K126" s="150" t="s">
        <v>572</v>
      </c>
      <c r="L126" s="131" t="s">
        <v>620</v>
      </c>
      <c r="M126" s="131" t="s">
        <v>621</v>
      </c>
      <c r="N126" s="149">
        <f t="shared" si="7"/>
        <v>6.125898386550579E-6</v>
      </c>
      <c r="O126" s="149">
        <f t="shared" si="8"/>
        <v>6.125898386550579E-6</v>
      </c>
      <c r="P126" s="149">
        <v>0</v>
      </c>
      <c r="Q126" s="149">
        <v>0</v>
      </c>
      <c r="R126" s="149">
        <v>0</v>
      </c>
      <c r="S126" s="149">
        <v>0</v>
      </c>
      <c r="T126" s="137" t="s">
        <v>996</v>
      </c>
      <c r="U126" s="137" t="s">
        <v>807</v>
      </c>
      <c r="V126" s="137" t="s">
        <v>39</v>
      </c>
      <c r="W126" s="137">
        <v>44870</v>
      </c>
    </row>
    <row r="127" spans="1:23" x14ac:dyDescent="0.25">
      <c r="A127" s="125" t="s">
        <v>335</v>
      </c>
      <c r="B127" s="126" t="s">
        <v>408</v>
      </c>
      <c r="C127" s="125"/>
      <c r="D127" s="125"/>
      <c r="E127" s="166" t="s">
        <v>522</v>
      </c>
      <c r="F127" s="151" t="s">
        <v>44</v>
      </c>
      <c r="G127" s="152">
        <v>1.5432098765432098E-3</v>
      </c>
      <c r="H127" s="153">
        <v>2.7930000000000001</v>
      </c>
      <c r="I127" s="148">
        <f t="shared" si="6"/>
        <v>4.3101851851851851E-3</v>
      </c>
      <c r="J127" s="149">
        <f t="shared" si="10"/>
        <v>1.2251875185102341E-5</v>
      </c>
      <c r="K127" s="150" t="s">
        <v>572</v>
      </c>
      <c r="L127" s="131" t="s">
        <v>620</v>
      </c>
      <c r="M127" s="131" t="s">
        <v>621</v>
      </c>
      <c r="N127" s="149">
        <f t="shared" si="7"/>
        <v>0</v>
      </c>
      <c r="O127" s="149">
        <v>0</v>
      </c>
      <c r="P127" s="149">
        <v>0</v>
      </c>
      <c r="Q127" s="149">
        <v>0</v>
      </c>
      <c r="R127" s="149">
        <v>0</v>
      </c>
      <c r="S127" s="149">
        <v>0</v>
      </c>
      <c r="T127" s="137" t="s">
        <v>996</v>
      </c>
      <c r="U127" s="137" t="s">
        <v>807</v>
      </c>
      <c r="V127" s="137" t="s">
        <v>39</v>
      </c>
      <c r="W127" s="137">
        <v>44870</v>
      </c>
    </row>
    <row r="128" spans="1:23" x14ac:dyDescent="0.25">
      <c r="A128" s="125" t="s">
        <v>335</v>
      </c>
      <c r="B128" s="126" t="s">
        <v>432</v>
      </c>
      <c r="C128" s="125"/>
      <c r="D128" s="125"/>
      <c r="E128" s="129" t="s">
        <v>523</v>
      </c>
      <c r="F128" s="126" t="s">
        <v>37</v>
      </c>
      <c r="G128" s="138">
        <v>7.716E-4</v>
      </c>
      <c r="H128" s="148">
        <v>2.7930000000000001</v>
      </c>
      <c r="I128" s="148">
        <f>G128*H128</f>
        <v>2.1550788000000002E-3</v>
      </c>
      <c r="J128" s="149">
        <f t="shared" si="10"/>
        <v>6.125898386550579E-6</v>
      </c>
      <c r="K128" s="150" t="s">
        <v>572</v>
      </c>
      <c r="L128" s="131" t="s">
        <v>620</v>
      </c>
      <c r="M128" s="131" t="s">
        <v>621</v>
      </c>
      <c r="N128" s="149">
        <f t="shared" si="7"/>
        <v>6.125898386550579E-6</v>
      </c>
      <c r="O128" s="149">
        <f t="shared" si="8"/>
        <v>6.125898386550579E-6</v>
      </c>
      <c r="P128" s="149">
        <v>0</v>
      </c>
      <c r="Q128" s="149">
        <v>0</v>
      </c>
      <c r="R128" s="149">
        <v>0</v>
      </c>
      <c r="S128" s="149">
        <v>0</v>
      </c>
      <c r="T128" s="131" t="s">
        <v>997</v>
      </c>
      <c r="U128" s="131" t="s">
        <v>808</v>
      </c>
      <c r="V128" s="131" t="s">
        <v>39</v>
      </c>
      <c r="W128" s="131">
        <v>44811</v>
      </c>
    </row>
    <row r="129" spans="1:23" x14ac:dyDescent="0.25">
      <c r="A129" s="125" t="s">
        <v>335</v>
      </c>
      <c r="B129" s="126" t="s">
        <v>408</v>
      </c>
      <c r="C129" s="125"/>
      <c r="D129" s="125"/>
      <c r="E129" s="170" t="s">
        <v>523</v>
      </c>
      <c r="F129" s="126" t="s">
        <v>44</v>
      </c>
      <c r="G129" s="138">
        <v>1.5432098765432098E-3</v>
      </c>
      <c r="H129" s="148">
        <v>2.7930000000000001</v>
      </c>
      <c r="I129" s="148">
        <f t="shared" ref="I129:I189" si="11">G129*H129</f>
        <v>4.3101851851851851E-3</v>
      </c>
      <c r="J129" s="149">
        <f t="shared" si="10"/>
        <v>1.2251875185102341E-5</v>
      </c>
      <c r="K129" s="150" t="s">
        <v>572</v>
      </c>
      <c r="L129" s="131" t="s">
        <v>620</v>
      </c>
      <c r="M129" s="131" t="s">
        <v>621</v>
      </c>
      <c r="N129" s="149">
        <f t="shared" si="7"/>
        <v>0</v>
      </c>
      <c r="O129" s="149">
        <v>0</v>
      </c>
      <c r="P129" s="149">
        <v>0</v>
      </c>
      <c r="Q129" s="149">
        <v>0</v>
      </c>
      <c r="R129" s="149">
        <v>0</v>
      </c>
      <c r="S129" s="149">
        <v>0</v>
      </c>
      <c r="T129" s="131" t="s">
        <v>997</v>
      </c>
      <c r="U129" s="131" t="s">
        <v>808</v>
      </c>
      <c r="V129" s="131" t="s">
        <v>39</v>
      </c>
      <c r="W129" s="131">
        <v>44811</v>
      </c>
    </row>
    <row r="130" spans="1:23" x14ac:dyDescent="0.25">
      <c r="A130" s="125" t="s">
        <v>335</v>
      </c>
      <c r="B130" s="126" t="s">
        <v>408</v>
      </c>
      <c r="C130" s="125"/>
      <c r="D130" s="125"/>
      <c r="E130" s="166" t="s">
        <v>864</v>
      </c>
      <c r="F130" s="126" t="s">
        <v>44</v>
      </c>
      <c r="G130" s="138">
        <v>2.0833333333333333E-3</v>
      </c>
      <c r="H130" s="148">
        <v>2.7930000000000001</v>
      </c>
      <c r="I130" s="148">
        <f t="shared" si="11"/>
        <v>5.8187500000000001E-3</v>
      </c>
      <c r="J130" s="149">
        <f t="shared" si="10"/>
        <v>1.6540031499888162E-5</v>
      </c>
      <c r="K130" s="150" t="s">
        <v>572</v>
      </c>
      <c r="L130" s="131" t="s">
        <v>620</v>
      </c>
      <c r="M130" s="131" t="s">
        <v>621</v>
      </c>
      <c r="N130" s="149">
        <f t="shared" si="7"/>
        <v>0</v>
      </c>
      <c r="O130" s="149">
        <v>0</v>
      </c>
      <c r="P130" s="149">
        <v>0</v>
      </c>
      <c r="Q130" s="149">
        <v>0</v>
      </c>
      <c r="R130" s="149">
        <v>0</v>
      </c>
      <c r="S130" s="149">
        <v>0</v>
      </c>
      <c r="T130" s="137" t="s">
        <v>641</v>
      </c>
      <c r="U130" s="137" t="s">
        <v>641</v>
      </c>
      <c r="V130" s="137" t="s">
        <v>641</v>
      </c>
      <c r="W130" s="137" t="s">
        <v>641</v>
      </c>
    </row>
    <row r="131" spans="1:23" x14ac:dyDescent="0.25">
      <c r="A131" s="125" t="s">
        <v>335</v>
      </c>
      <c r="B131" s="126" t="s">
        <v>408</v>
      </c>
      <c r="C131" s="125"/>
      <c r="D131" s="125"/>
      <c r="E131" s="166" t="s">
        <v>865</v>
      </c>
      <c r="F131" s="126" t="s">
        <v>44</v>
      </c>
      <c r="G131" s="138">
        <v>2.2569444444444444E-2</v>
      </c>
      <c r="H131" s="148">
        <v>2.7930000000000001</v>
      </c>
      <c r="I131" s="148">
        <f t="shared" si="11"/>
        <v>6.3036458333333337E-2</v>
      </c>
      <c r="J131" s="149">
        <f t="shared" si="10"/>
        <v>1.7918367458212174E-4</v>
      </c>
      <c r="K131" s="150" t="s">
        <v>572</v>
      </c>
      <c r="L131" s="131" t="s">
        <v>620</v>
      </c>
      <c r="M131" s="131" t="s">
        <v>621</v>
      </c>
      <c r="N131" s="149">
        <f t="shared" si="7"/>
        <v>0</v>
      </c>
      <c r="O131" s="149">
        <v>0</v>
      </c>
      <c r="P131" s="149">
        <v>0</v>
      </c>
      <c r="Q131" s="149">
        <v>0</v>
      </c>
      <c r="R131" s="149">
        <v>0</v>
      </c>
      <c r="S131" s="149">
        <v>0</v>
      </c>
      <c r="T131" s="130" t="s">
        <v>641</v>
      </c>
      <c r="U131" s="137" t="s">
        <v>641</v>
      </c>
      <c r="V131" s="137" t="s">
        <v>641</v>
      </c>
      <c r="W131" s="137" t="s">
        <v>641</v>
      </c>
    </row>
    <row r="132" spans="1:23" x14ac:dyDescent="0.25">
      <c r="A132" s="125" t="s">
        <v>335</v>
      </c>
      <c r="B132" s="126" t="s">
        <v>408</v>
      </c>
      <c r="C132" s="125"/>
      <c r="D132" s="125"/>
      <c r="E132" s="170" t="s">
        <v>866</v>
      </c>
      <c r="F132" s="126" t="s">
        <v>44</v>
      </c>
      <c r="G132" s="138">
        <v>2.2569444444444444E-2</v>
      </c>
      <c r="H132" s="148">
        <v>2.7930000000000001</v>
      </c>
      <c r="I132" s="148">
        <f t="shared" si="11"/>
        <v>6.3036458333333337E-2</v>
      </c>
      <c r="J132" s="149">
        <f t="shared" si="10"/>
        <v>1.7918367458212174E-4</v>
      </c>
      <c r="K132" s="150" t="s">
        <v>572</v>
      </c>
      <c r="L132" s="131" t="s">
        <v>620</v>
      </c>
      <c r="M132" s="131" t="s">
        <v>621</v>
      </c>
      <c r="N132" s="149">
        <f t="shared" si="7"/>
        <v>0</v>
      </c>
      <c r="O132" s="149">
        <v>0</v>
      </c>
      <c r="P132" s="149">
        <v>0</v>
      </c>
      <c r="Q132" s="149">
        <v>0</v>
      </c>
      <c r="R132" s="149">
        <v>0</v>
      </c>
      <c r="S132" s="149">
        <v>0</v>
      </c>
      <c r="T132" s="131" t="s">
        <v>641</v>
      </c>
      <c r="U132" s="131" t="s">
        <v>641</v>
      </c>
      <c r="V132" s="131" t="s">
        <v>641</v>
      </c>
      <c r="W132" s="131" t="s">
        <v>641</v>
      </c>
    </row>
    <row r="133" spans="1:23" ht="31.5" x14ac:dyDescent="0.25">
      <c r="A133" s="125" t="s">
        <v>335</v>
      </c>
      <c r="B133" s="126" t="s">
        <v>432</v>
      </c>
      <c r="C133" s="125"/>
      <c r="D133" s="125"/>
      <c r="E133" s="130" t="s">
        <v>524</v>
      </c>
      <c r="F133" s="126" t="s">
        <v>37</v>
      </c>
      <c r="G133" s="138">
        <v>1.0416666666666666E-2</v>
      </c>
      <c r="H133" s="148">
        <v>2.7930000000000001</v>
      </c>
      <c r="I133" s="148">
        <f t="shared" si="11"/>
        <v>2.9093750000000002E-2</v>
      </c>
      <c r="J133" s="149">
        <f t="shared" si="10"/>
        <v>8.2700157499440808E-5</v>
      </c>
      <c r="K133" s="150" t="s">
        <v>572</v>
      </c>
      <c r="L133" s="131" t="s">
        <v>620</v>
      </c>
      <c r="M133" s="131" t="s">
        <v>621</v>
      </c>
      <c r="N133" s="149">
        <f t="shared" ref="N133:N196" si="12">O133</f>
        <v>8.2700157499440808E-5</v>
      </c>
      <c r="O133" s="149">
        <f t="shared" ref="O133:O196" si="13">J133</f>
        <v>8.2700157499440808E-5</v>
      </c>
      <c r="P133" s="149">
        <v>0</v>
      </c>
      <c r="Q133" s="149">
        <v>0</v>
      </c>
      <c r="R133" s="149">
        <v>0</v>
      </c>
      <c r="S133" s="149">
        <v>0</v>
      </c>
      <c r="T133" s="137" t="s">
        <v>704</v>
      </c>
      <c r="U133" s="137" t="s">
        <v>705</v>
      </c>
      <c r="V133" s="137" t="s">
        <v>39</v>
      </c>
      <c r="W133" s="137">
        <v>45856</v>
      </c>
    </row>
    <row r="134" spans="1:23" ht="31.5" x14ac:dyDescent="0.25">
      <c r="A134" s="125" t="s">
        <v>335</v>
      </c>
      <c r="B134" s="126" t="s">
        <v>432</v>
      </c>
      <c r="C134" s="125"/>
      <c r="D134" s="125"/>
      <c r="E134" s="130" t="s">
        <v>525</v>
      </c>
      <c r="F134" s="126" t="s">
        <v>37</v>
      </c>
      <c r="G134" s="138">
        <v>6.25E-2</v>
      </c>
      <c r="H134" s="148">
        <v>2.7930000000000001</v>
      </c>
      <c r="I134" s="148">
        <f t="shared" si="11"/>
        <v>0.17456250000000001</v>
      </c>
      <c r="J134" s="149">
        <f t="shared" si="10"/>
        <v>4.9620094499664487E-4</v>
      </c>
      <c r="K134" s="150" t="s">
        <v>572</v>
      </c>
      <c r="L134" s="131" t="s">
        <v>620</v>
      </c>
      <c r="M134" s="131" t="s">
        <v>621</v>
      </c>
      <c r="N134" s="149">
        <f t="shared" si="12"/>
        <v>4.9620094499664487E-4</v>
      </c>
      <c r="O134" s="149">
        <f t="shared" si="13"/>
        <v>4.9620094499664487E-4</v>
      </c>
      <c r="P134" s="149">
        <v>0</v>
      </c>
      <c r="Q134" s="149">
        <v>0</v>
      </c>
      <c r="R134" s="149">
        <v>0</v>
      </c>
      <c r="S134" s="149">
        <v>0</v>
      </c>
      <c r="T134" s="130" t="s">
        <v>737</v>
      </c>
      <c r="U134" s="137" t="s">
        <v>722</v>
      </c>
      <c r="V134" s="137" t="s">
        <v>39</v>
      </c>
      <c r="W134" s="137">
        <v>43917</v>
      </c>
    </row>
    <row r="135" spans="1:23" x14ac:dyDescent="0.25">
      <c r="A135" s="125" t="s">
        <v>335</v>
      </c>
      <c r="B135" s="126" t="s">
        <v>408</v>
      </c>
      <c r="C135" s="125"/>
      <c r="D135" s="125"/>
      <c r="E135" s="170" t="s">
        <v>867</v>
      </c>
      <c r="F135" s="126" t="s">
        <v>44</v>
      </c>
      <c r="G135" s="138">
        <v>1.0416666666666666E-2</v>
      </c>
      <c r="H135" s="148">
        <v>2.7930000000000001</v>
      </c>
      <c r="I135" s="148">
        <f t="shared" si="11"/>
        <v>2.9093750000000002E-2</v>
      </c>
      <c r="J135" s="149">
        <f t="shared" si="10"/>
        <v>8.2700157499440808E-5</v>
      </c>
      <c r="K135" s="150" t="s">
        <v>572</v>
      </c>
      <c r="L135" s="131" t="s">
        <v>620</v>
      </c>
      <c r="M135" s="131" t="s">
        <v>621</v>
      </c>
      <c r="N135" s="149">
        <f t="shared" si="12"/>
        <v>0</v>
      </c>
      <c r="O135" s="149">
        <v>0</v>
      </c>
      <c r="P135" s="149">
        <v>0</v>
      </c>
      <c r="Q135" s="149">
        <v>0</v>
      </c>
      <c r="R135" s="149">
        <v>0</v>
      </c>
      <c r="S135" s="149">
        <v>0</v>
      </c>
      <c r="T135" s="131" t="s">
        <v>641</v>
      </c>
      <c r="U135" s="131" t="s">
        <v>641</v>
      </c>
      <c r="V135" s="131" t="s">
        <v>641</v>
      </c>
      <c r="W135" s="131" t="s">
        <v>641</v>
      </c>
    </row>
    <row r="136" spans="1:23" ht="31.5" x14ac:dyDescent="0.25">
      <c r="A136" s="125">
        <v>17</v>
      </c>
      <c r="B136" s="126" t="s">
        <v>828</v>
      </c>
      <c r="C136" s="125"/>
      <c r="D136" s="125"/>
      <c r="E136" s="130" t="s">
        <v>470</v>
      </c>
      <c r="F136" s="126" t="s">
        <v>37</v>
      </c>
      <c r="G136" s="138">
        <v>1</v>
      </c>
      <c r="H136" s="148">
        <v>10.319000000000001</v>
      </c>
      <c r="I136" s="148">
        <f t="shared" si="11"/>
        <v>10.319000000000001</v>
      </c>
      <c r="J136" s="149">
        <f t="shared" si="10"/>
        <v>2.9332173584935929E-2</v>
      </c>
      <c r="K136" s="150" t="s">
        <v>826</v>
      </c>
      <c r="L136" s="131" t="s">
        <v>620</v>
      </c>
      <c r="M136" s="131" t="s">
        <v>621</v>
      </c>
      <c r="N136" s="149">
        <f t="shared" si="12"/>
        <v>0</v>
      </c>
      <c r="O136" s="149">
        <v>0</v>
      </c>
      <c r="P136" s="149">
        <v>0</v>
      </c>
      <c r="Q136" s="149">
        <f>J136*0.77365</f>
        <v>2.2692836093985681E-2</v>
      </c>
      <c r="R136" s="149">
        <f>J136*0.22635</f>
        <v>6.6393374909502478E-3</v>
      </c>
      <c r="S136" s="149">
        <v>0</v>
      </c>
      <c r="T136" s="131" t="s">
        <v>918</v>
      </c>
      <c r="U136" s="137" t="s">
        <v>124</v>
      </c>
      <c r="V136" s="137" t="s">
        <v>125</v>
      </c>
      <c r="W136" s="137">
        <v>73116</v>
      </c>
    </row>
    <row r="137" spans="1:23" x14ac:dyDescent="0.25">
      <c r="A137" s="125">
        <v>18</v>
      </c>
      <c r="B137" s="126" t="s">
        <v>365</v>
      </c>
      <c r="C137" s="126"/>
      <c r="D137" s="125"/>
      <c r="E137" s="129" t="s">
        <v>1056</v>
      </c>
      <c r="F137" s="126" t="s">
        <v>37</v>
      </c>
      <c r="G137" s="138">
        <v>3.2142857142857098E-2</v>
      </c>
      <c r="H137" s="148">
        <v>3.7269999999999999</v>
      </c>
      <c r="I137" s="148">
        <f t="shared" si="11"/>
        <v>0.1197964285714284</v>
      </c>
      <c r="J137" s="149">
        <f t="shared" si="10"/>
        <v>3.4052617867162666E-4</v>
      </c>
      <c r="K137" s="150" t="s">
        <v>573</v>
      </c>
      <c r="L137" s="131" t="s">
        <v>620</v>
      </c>
      <c r="M137" s="131" t="s">
        <v>621</v>
      </c>
      <c r="N137" s="149">
        <f t="shared" si="12"/>
        <v>3.4052617867162666E-4</v>
      </c>
      <c r="O137" s="149">
        <f t="shared" si="13"/>
        <v>3.4052617867162666E-4</v>
      </c>
      <c r="P137" s="149">
        <v>0</v>
      </c>
      <c r="Q137" s="149">
        <v>0</v>
      </c>
      <c r="R137" s="149">
        <v>0</v>
      </c>
      <c r="S137" s="149">
        <v>0</v>
      </c>
      <c r="T137" s="131" t="s">
        <v>998</v>
      </c>
      <c r="U137" s="131" t="s">
        <v>709</v>
      </c>
      <c r="V137" s="131" t="s">
        <v>39</v>
      </c>
      <c r="W137" s="131" t="s">
        <v>665</v>
      </c>
    </row>
    <row r="138" spans="1:23" x14ac:dyDescent="0.25">
      <c r="A138" s="125">
        <v>18</v>
      </c>
      <c r="B138" s="126" t="s">
        <v>365</v>
      </c>
      <c r="C138" s="126"/>
      <c r="D138" s="125"/>
      <c r="E138" s="129" t="s">
        <v>1057</v>
      </c>
      <c r="F138" s="126" t="s">
        <v>37</v>
      </c>
      <c r="G138" s="138">
        <v>4.2857142857142899E-2</v>
      </c>
      <c r="H138" s="148">
        <v>3.7269999999999999</v>
      </c>
      <c r="I138" s="148">
        <f t="shared" ref="I138" si="14">G138*H138</f>
        <v>0.15972857142857158</v>
      </c>
      <c r="J138" s="149">
        <f t="shared" si="10"/>
        <v>4.5403490489550333E-4</v>
      </c>
      <c r="K138" s="150" t="s">
        <v>573</v>
      </c>
      <c r="L138" s="131" t="s">
        <v>620</v>
      </c>
      <c r="M138" s="131" t="s">
        <v>621</v>
      </c>
      <c r="N138" s="149">
        <f t="shared" ref="N138" si="15">O138</f>
        <v>4.5403490489550333E-4</v>
      </c>
      <c r="O138" s="149">
        <f t="shared" ref="O138" si="16">J138</f>
        <v>4.5403490489550333E-4</v>
      </c>
      <c r="P138" s="149">
        <v>0</v>
      </c>
      <c r="Q138" s="149">
        <v>0</v>
      </c>
      <c r="R138" s="149">
        <v>0</v>
      </c>
      <c r="S138" s="149">
        <v>0</v>
      </c>
      <c r="T138" s="131" t="s">
        <v>998</v>
      </c>
      <c r="U138" s="131" t="s">
        <v>709</v>
      </c>
      <c r="V138" s="131" t="s">
        <v>39</v>
      </c>
      <c r="W138" s="131" t="s">
        <v>665</v>
      </c>
    </row>
    <row r="139" spans="1:23" ht="31.5" x14ac:dyDescent="0.25">
      <c r="A139" s="125">
        <v>18</v>
      </c>
      <c r="B139" s="126" t="s">
        <v>365</v>
      </c>
      <c r="C139" s="125"/>
      <c r="D139" s="125"/>
      <c r="E139" s="129" t="s">
        <v>893</v>
      </c>
      <c r="F139" s="126" t="s">
        <v>37</v>
      </c>
      <c r="G139" s="138">
        <v>0.17499999999999999</v>
      </c>
      <c r="H139" s="148">
        <v>3.7269999999999999</v>
      </c>
      <c r="I139" s="148">
        <f t="shared" si="11"/>
        <v>0.65222499999999994</v>
      </c>
      <c r="J139" s="149">
        <f t="shared" si="10"/>
        <v>1.8539758616566366E-3</v>
      </c>
      <c r="K139" s="150" t="s">
        <v>573</v>
      </c>
      <c r="L139" s="131" t="s">
        <v>620</v>
      </c>
      <c r="M139" s="131" t="s">
        <v>621</v>
      </c>
      <c r="N139" s="149">
        <f t="shared" si="12"/>
        <v>1.8539758616566366E-3</v>
      </c>
      <c r="O139" s="149">
        <f t="shared" si="13"/>
        <v>1.8539758616566366E-3</v>
      </c>
      <c r="P139" s="149">
        <v>0</v>
      </c>
      <c r="Q139" s="149">
        <v>0</v>
      </c>
      <c r="R139" s="149">
        <v>0</v>
      </c>
      <c r="S139" s="149">
        <v>0</v>
      </c>
      <c r="T139" s="131" t="s">
        <v>743</v>
      </c>
      <c r="U139" s="131" t="s">
        <v>65</v>
      </c>
      <c r="V139" s="131" t="s">
        <v>39</v>
      </c>
      <c r="W139" s="131">
        <v>44615</v>
      </c>
    </row>
    <row r="140" spans="1:23" x14ac:dyDescent="0.25">
      <c r="A140" s="125">
        <v>18</v>
      </c>
      <c r="B140" s="126" t="s">
        <v>365</v>
      </c>
      <c r="C140" s="125"/>
      <c r="D140" s="125"/>
      <c r="E140" s="129" t="s">
        <v>526</v>
      </c>
      <c r="F140" s="126" t="s">
        <v>37</v>
      </c>
      <c r="G140" s="138">
        <v>0.1</v>
      </c>
      <c r="H140" s="148">
        <v>3.7269999999999999</v>
      </c>
      <c r="I140" s="148">
        <f t="shared" si="11"/>
        <v>0.37270000000000003</v>
      </c>
      <c r="J140" s="149">
        <f t="shared" si="10"/>
        <v>1.0594147780895067E-3</v>
      </c>
      <c r="K140" s="150" t="s">
        <v>573</v>
      </c>
      <c r="L140" s="131" t="s">
        <v>620</v>
      </c>
      <c r="M140" s="131" t="s">
        <v>621</v>
      </c>
      <c r="N140" s="149">
        <f t="shared" si="12"/>
        <v>1.0594147780895067E-3</v>
      </c>
      <c r="O140" s="149">
        <f t="shared" si="13"/>
        <v>1.0594147780895067E-3</v>
      </c>
      <c r="P140" s="149">
        <v>0</v>
      </c>
      <c r="Q140" s="149">
        <v>0</v>
      </c>
      <c r="R140" s="149">
        <v>0</v>
      </c>
      <c r="S140" s="149">
        <v>0</v>
      </c>
      <c r="T140" s="131" t="s">
        <v>999</v>
      </c>
      <c r="U140" s="131" t="s">
        <v>706</v>
      </c>
      <c r="V140" s="131" t="s">
        <v>39</v>
      </c>
      <c r="W140" s="131">
        <v>44070</v>
      </c>
    </row>
    <row r="141" spans="1:23" ht="31.5" x14ac:dyDescent="0.25">
      <c r="A141" s="125">
        <v>18</v>
      </c>
      <c r="B141" s="126" t="s">
        <v>828</v>
      </c>
      <c r="C141" s="125"/>
      <c r="D141" s="125"/>
      <c r="E141" s="129" t="s">
        <v>527</v>
      </c>
      <c r="F141" s="126" t="s">
        <v>37</v>
      </c>
      <c r="G141" s="138">
        <v>2.5000000000000001E-2</v>
      </c>
      <c r="H141" s="148">
        <v>3.7269999999999999</v>
      </c>
      <c r="I141" s="148">
        <f t="shared" si="11"/>
        <v>9.3175000000000008E-2</v>
      </c>
      <c r="J141" s="149">
        <f t="shared" si="10"/>
        <v>2.6485369452237668E-4</v>
      </c>
      <c r="K141" s="150" t="s">
        <v>573</v>
      </c>
      <c r="L141" s="131" t="s">
        <v>620</v>
      </c>
      <c r="M141" s="131" t="s">
        <v>621</v>
      </c>
      <c r="N141" s="149">
        <f t="shared" si="12"/>
        <v>0</v>
      </c>
      <c r="O141" s="149">
        <v>0</v>
      </c>
      <c r="P141" s="149">
        <v>0</v>
      </c>
      <c r="Q141" s="149">
        <f t="shared" ref="Q141:Q147" si="17">J141</f>
        <v>2.6485369452237668E-4</v>
      </c>
      <c r="R141" s="149">
        <v>0</v>
      </c>
      <c r="S141" s="149">
        <v>0</v>
      </c>
      <c r="T141" s="131" t="s">
        <v>1000</v>
      </c>
      <c r="U141" s="131" t="s">
        <v>707</v>
      </c>
      <c r="V141" s="131" t="s">
        <v>39</v>
      </c>
      <c r="W141" s="131">
        <v>43912</v>
      </c>
    </row>
    <row r="142" spans="1:23" ht="31.5" x14ac:dyDescent="0.25">
      <c r="A142" s="125">
        <v>18</v>
      </c>
      <c r="B142" s="126" t="s">
        <v>828</v>
      </c>
      <c r="C142" s="125"/>
      <c r="D142" s="125"/>
      <c r="E142" s="129" t="s">
        <v>528</v>
      </c>
      <c r="F142" s="126" t="s">
        <v>37</v>
      </c>
      <c r="G142" s="138">
        <v>2.5000000000000001E-2</v>
      </c>
      <c r="H142" s="148">
        <v>3.7269999999999999</v>
      </c>
      <c r="I142" s="148">
        <f t="shared" si="11"/>
        <v>9.3175000000000008E-2</v>
      </c>
      <c r="J142" s="149">
        <f t="shared" ref="J142" si="18">I142/$I$280</f>
        <v>2.6485369452237668E-4</v>
      </c>
      <c r="K142" s="150" t="s">
        <v>573</v>
      </c>
      <c r="L142" s="131" t="s">
        <v>620</v>
      </c>
      <c r="M142" s="131" t="s">
        <v>621</v>
      </c>
      <c r="N142" s="149">
        <f t="shared" si="12"/>
        <v>0</v>
      </c>
      <c r="O142" s="149">
        <v>0</v>
      </c>
      <c r="P142" s="149">
        <v>0</v>
      </c>
      <c r="Q142" s="149">
        <f t="shared" si="17"/>
        <v>2.6485369452237668E-4</v>
      </c>
      <c r="R142" s="149">
        <v>0</v>
      </c>
      <c r="S142" s="149">
        <v>0</v>
      </c>
      <c r="T142" s="131" t="s">
        <v>1001</v>
      </c>
      <c r="U142" s="131" t="s">
        <v>630</v>
      </c>
      <c r="V142" s="131" t="s">
        <v>39</v>
      </c>
      <c r="W142" s="131">
        <v>43950</v>
      </c>
    </row>
    <row r="143" spans="1:23" ht="31.5" x14ac:dyDescent="0.25">
      <c r="A143" s="125">
        <v>18</v>
      </c>
      <c r="B143" s="126" t="s">
        <v>828</v>
      </c>
      <c r="C143" s="125"/>
      <c r="D143" s="125"/>
      <c r="E143" s="129" t="s">
        <v>529</v>
      </c>
      <c r="F143" s="126" t="s">
        <v>37</v>
      </c>
      <c r="G143" s="138">
        <v>0.05</v>
      </c>
      <c r="H143" s="148">
        <v>3.7269999999999999</v>
      </c>
      <c r="I143" s="148">
        <f t="shared" si="11"/>
        <v>0.18635000000000002</v>
      </c>
      <c r="J143" s="149">
        <f t="shared" ref="J143:J206" si="19">I143/$I$280</f>
        <v>5.2970738904475336E-4</v>
      </c>
      <c r="K143" s="150" t="s">
        <v>573</v>
      </c>
      <c r="L143" s="131" t="s">
        <v>620</v>
      </c>
      <c r="M143" s="131" t="s">
        <v>621</v>
      </c>
      <c r="N143" s="149">
        <f t="shared" si="12"/>
        <v>0</v>
      </c>
      <c r="O143" s="149">
        <v>0</v>
      </c>
      <c r="P143" s="149">
        <v>0</v>
      </c>
      <c r="Q143" s="149">
        <f t="shared" si="17"/>
        <v>5.2970738904475336E-4</v>
      </c>
      <c r="R143" s="149">
        <v>0</v>
      </c>
      <c r="S143" s="149">
        <v>0</v>
      </c>
      <c r="T143" s="131" t="s">
        <v>1002</v>
      </c>
      <c r="U143" s="131" t="s">
        <v>708</v>
      </c>
      <c r="V143" s="131" t="s">
        <v>39</v>
      </c>
      <c r="W143" s="131">
        <v>43943</v>
      </c>
    </row>
    <row r="144" spans="1:23" ht="31.5" x14ac:dyDescent="0.25">
      <c r="A144" s="125">
        <v>18</v>
      </c>
      <c r="B144" s="126" t="s">
        <v>828</v>
      </c>
      <c r="C144" s="125"/>
      <c r="D144" s="125"/>
      <c r="E144" s="129" t="s">
        <v>530</v>
      </c>
      <c r="F144" s="126" t="s">
        <v>37</v>
      </c>
      <c r="G144" s="138">
        <v>1.2500000000000001E-2</v>
      </c>
      <c r="H144" s="148">
        <v>3.7269999999999999</v>
      </c>
      <c r="I144" s="148">
        <f t="shared" si="11"/>
        <v>4.6587500000000004E-2</v>
      </c>
      <c r="J144" s="149">
        <f t="shared" si="19"/>
        <v>1.3242684726118834E-4</v>
      </c>
      <c r="K144" s="150" t="s">
        <v>573</v>
      </c>
      <c r="L144" s="131" t="s">
        <v>620</v>
      </c>
      <c r="M144" s="131" t="s">
        <v>621</v>
      </c>
      <c r="N144" s="149">
        <f t="shared" si="12"/>
        <v>0</v>
      </c>
      <c r="O144" s="149">
        <v>0</v>
      </c>
      <c r="P144" s="149">
        <v>0</v>
      </c>
      <c r="Q144" s="149">
        <f t="shared" si="17"/>
        <v>1.3242684726118834E-4</v>
      </c>
      <c r="R144" s="149">
        <v>0</v>
      </c>
      <c r="S144" s="149">
        <v>0</v>
      </c>
      <c r="T144" s="131" t="s">
        <v>1003</v>
      </c>
      <c r="U144" s="131" t="s">
        <v>709</v>
      </c>
      <c r="V144" s="131" t="s">
        <v>39</v>
      </c>
      <c r="W144" s="131">
        <v>43906</v>
      </c>
    </row>
    <row r="145" spans="1:23" ht="31.5" x14ac:dyDescent="0.25">
      <c r="A145" s="125">
        <v>18</v>
      </c>
      <c r="B145" s="126" t="s">
        <v>828</v>
      </c>
      <c r="C145" s="125"/>
      <c r="D145" s="125"/>
      <c r="E145" s="129" t="s">
        <v>894</v>
      </c>
      <c r="F145" s="126" t="s">
        <v>37</v>
      </c>
      <c r="G145" s="138">
        <v>1.2500000000000001E-2</v>
      </c>
      <c r="H145" s="148">
        <v>3.7269999999999999</v>
      </c>
      <c r="I145" s="148">
        <f t="shared" si="11"/>
        <v>4.6587500000000004E-2</v>
      </c>
      <c r="J145" s="149">
        <f t="shared" si="19"/>
        <v>1.3242684726118834E-4</v>
      </c>
      <c r="K145" s="150" t="s">
        <v>573</v>
      </c>
      <c r="L145" s="131" t="s">
        <v>620</v>
      </c>
      <c r="M145" s="131" t="s">
        <v>621</v>
      </c>
      <c r="N145" s="149">
        <f t="shared" si="12"/>
        <v>0</v>
      </c>
      <c r="O145" s="149">
        <v>0</v>
      </c>
      <c r="P145" s="149">
        <v>0</v>
      </c>
      <c r="Q145" s="149">
        <f t="shared" si="17"/>
        <v>1.3242684726118834E-4</v>
      </c>
      <c r="R145" s="149">
        <v>0</v>
      </c>
      <c r="S145" s="149">
        <v>0</v>
      </c>
      <c r="T145" s="131" t="s">
        <v>1004</v>
      </c>
      <c r="U145" s="131" t="s">
        <v>710</v>
      </c>
      <c r="V145" s="131" t="s">
        <v>39</v>
      </c>
      <c r="W145" s="131">
        <v>43056</v>
      </c>
    </row>
    <row r="146" spans="1:23" ht="31.5" x14ac:dyDescent="0.25">
      <c r="A146" s="125">
        <v>18</v>
      </c>
      <c r="B146" s="126" t="s">
        <v>828</v>
      </c>
      <c r="C146" s="125"/>
      <c r="D146" s="125"/>
      <c r="E146" s="129" t="s">
        <v>531</v>
      </c>
      <c r="F146" s="126" t="s">
        <v>37</v>
      </c>
      <c r="G146" s="138">
        <v>1.2500000000000001E-2</v>
      </c>
      <c r="H146" s="148">
        <v>3.7269999999999999</v>
      </c>
      <c r="I146" s="148">
        <f t="shared" si="11"/>
        <v>4.6587500000000004E-2</v>
      </c>
      <c r="J146" s="149">
        <f t="shared" si="19"/>
        <v>1.3242684726118834E-4</v>
      </c>
      <c r="K146" s="150" t="s">
        <v>573</v>
      </c>
      <c r="L146" s="131" t="s">
        <v>620</v>
      </c>
      <c r="M146" s="131" t="s">
        <v>621</v>
      </c>
      <c r="N146" s="149">
        <f t="shared" si="12"/>
        <v>0</v>
      </c>
      <c r="O146" s="149">
        <v>0</v>
      </c>
      <c r="P146" s="149">
        <v>0</v>
      </c>
      <c r="Q146" s="149">
        <f t="shared" si="17"/>
        <v>1.3242684726118834E-4</v>
      </c>
      <c r="R146" s="149">
        <v>0</v>
      </c>
      <c r="S146" s="149">
        <v>0</v>
      </c>
      <c r="T146" s="131" t="s">
        <v>711</v>
      </c>
      <c r="U146" s="131" t="s">
        <v>712</v>
      </c>
      <c r="V146" s="131" t="s">
        <v>713</v>
      </c>
      <c r="W146" s="131">
        <v>36853</v>
      </c>
    </row>
    <row r="147" spans="1:23" ht="32.25" customHeight="1" x14ac:dyDescent="0.25">
      <c r="A147" s="125">
        <v>18</v>
      </c>
      <c r="B147" s="126" t="s">
        <v>828</v>
      </c>
      <c r="C147" s="125"/>
      <c r="D147" s="125"/>
      <c r="E147" s="130" t="s">
        <v>895</v>
      </c>
      <c r="F147" s="126" t="s">
        <v>37</v>
      </c>
      <c r="G147" s="138">
        <v>1.2500000000000001E-2</v>
      </c>
      <c r="H147" s="148">
        <v>3.7269999999999999</v>
      </c>
      <c r="I147" s="148">
        <f t="shared" si="11"/>
        <v>4.6587500000000004E-2</v>
      </c>
      <c r="J147" s="149">
        <f t="shared" si="19"/>
        <v>1.3242684726118834E-4</v>
      </c>
      <c r="K147" s="150" t="s">
        <v>573</v>
      </c>
      <c r="L147" s="131" t="s">
        <v>620</v>
      </c>
      <c r="M147" s="131" t="s">
        <v>621</v>
      </c>
      <c r="N147" s="149">
        <f t="shared" si="12"/>
        <v>0</v>
      </c>
      <c r="O147" s="149">
        <v>0</v>
      </c>
      <c r="P147" s="149">
        <v>0</v>
      </c>
      <c r="Q147" s="149">
        <f t="shared" si="17"/>
        <v>1.3242684726118834E-4</v>
      </c>
      <c r="R147" s="149">
        <v>0</v>
      </c>
      <c r="S147" s="149">
        <v>0</v>
      </c>
      <c r="T147" s="137" t="s">
        <v>1005</v>
      </c>
      <c r="U147" s="137" t="s">
        <v>714</v>
      </c>
      <c r="V147" s="137" t="s">
        <v>39</v>
      </c>
      <c r="W147" s="137">
        <v>43147</v>
      </c>
    </row>
    <row r="148" spans="1:23" x14ac:dyDescent="0.25">
      <c r="A148" s="125">
        <v>18</v>
      </c>
      <c r="B148" s="126" t="s">
        <v>380</v>
      </c>
      <c r="C148" s="125"/>
      <c r="D148" s="125"/>
      <c r="E148" s="131" t="s">
        <v>856</v>
      </c>
      <c r="F148" s="126" t="s">
        <v>37</v>
      </c>
      <c r="G148" s="138">
        <v>1.0416666666666666E-2</v>
      </c>
      <c r="H148" s="148">
        <v>3.7269999999999999</v>
      </c>
      <c r="I148" s="148">
        <f t="shared" si="11"/>
        <v>3.8822916666666665E-2</v>
      </c>
      <c r="J148" s="149">
        <f t="shared" si="19"/>
        <v>1.1035570605099028E-4</v>
      </c>
      <c r="K148" s="150" t="s">
        <v>573</v>
      </c>
      <c r="L148" s="131" t="s">
        <v>620</v>
      </c>
      <c r="M148" s="131" t="s">
        <v>621</v>
      </c>
      <c r="N148" s="149">
        <f t="shared" si="12"/>
        <v>1.1035570605099028E-4</v>
      </c>
      <c r="O148" s="149">
        <f t="shared" si="13"/>
        <v>1.1035570605099028E-4</v>
      </c>
      <c r="P148" s="149">
        <v>0</v>
      </c>
      <c r="Q148" s="149">
        <v>0</v>
      </c>
      <c r="R148" s="149">
        <v>0</v>
      </c>
      <c r="S148" s="149">
        <v>0</v>
      </c>
      <c r="T148" s="131" t="s">
        <v>641</v>
      </c>
      <c r="U148" s="131" t="s">
        <v>641</v>
      </c>
      <c r="V148" s="131" t="s">
        <v>641</v>
      </c>
      <c r="W148" s="131" t="s">
        <v>641</v>
      </c>
    </row>
    <row r="149" spans="1:23" x14ac:dyDescent="0.25">
      <c r="A149" s="125">
        <v>18</v>
      </c>
      <c r="B149" s="126" t="s">
        <v>381</v>
      </c>
      <c r="C149" s="125"/>
      <c r="D149" s="125"/>
      <c r="E149" s="129" t="s">
        <v>857</v>
      </c>
      <c r="F149" s="126" t="s">
        <v>37</v>
      </c>
      <c r="G149" s="138">
        <v>1.0416666666666666E-2</v>
      </c>
      <c r="H149" s="148">
        <v>3.7269999999999999</v>
      </c>
      <c r="I149" s="148">
        <f t="shared" si="11"/>
        <v>3.8822916666666665E-2</v>
      </c>
      <c r="J149" s="149">
        <f t="shared" si="19"/>
        <v>1.1035570605099028E-4</v>
      </c>
      <c r="K149" s="150" t="s">
        <v>573</v>
      </c>
      <c r="L149" s="131" t="s">
        <v>620</v>
      </c>
      <c r="M149" s="131" t="s">
        <v>621</v>
      </c>
      <c r="N149" s="149">
        <f t="shared" si="12"/>
        <v>1.1035570605099028E-4</v>
      </c>
      <c r="O149" s="149">
        <f t="shared" si="13"/>
        <v>1.1035570605099028E-4</v>
      </c>
      <c r="P149" s="149">
        <v>0</v>
      </c>
      <c r="Q149" s="149">
        <v>0</v>
      </c>
      <c r="R149" s="149">
        <v>0</v>
      </c>
      <c r="S149" s="149">
        <v>0</v>
      </c>
      <c r="T149" s="131" t="s">
        <v>641</v>
      </c>
      <c r="U149" s="131" t="s">
        <v>641</v>
      </c>
      <c r="V149" s="131" t="s">
        <v>641</v>
      </c>
      <c r="W149" s="131" t="s">
        <v>641</v>
      </c>
    </row>
    <row r="150" spans="1:23" x14ac:dyDescent="0.25">
      <c r="A150" s="125">
        <v>18</v>
      </c>
      <c r="B150" s="126" t="s">
        <v>382</v>
      </c>
      <c r="C150" s="125"/>
      <c r="D150" s="125"/>
      <c r="E150" s="129" t="s">
        <v>493</v>
      </c>
      <c r="F150" s="126" t="s">
        <v>37</v>
      </c>
      <c r="G150" s="138">
        <v>8.6805555555555551E-4</v>
      </c>
      <c r="H150" s="148">
        <v>3.7269999999999999</v>
      </c>
      <c r="I150" s="148">
        <f t="shared" si="11"/>
        <v>3.2352430555555554E-3</v>
      </c>
      <c r="J150" s="149">
        <f t="shared" si="19"/>
        <v>9.1963088375825233E-6</v>
      </c>
      <c r="K150" s="150" t="s">
        <v>573</v>
      </c>
      <c r="L150" s="131" t="s">
        <v>620</v>
      </c>
      <c r="M150" s="131" t="s">
        <v>621</v>
      </c>
      <c r="N150" s="149">
        <f t="shared" si="12"/>
        <v>9.1963088375825233E-6</v>
      </c>
      <c r="O150" s="149">
        <f t="shared" si="13"/>
        <v>9.1963088375825233E-6</v>
      </c>
      <c r="P150" s="149">
        <v>0</v>
      </c>
      <c r="Q150" s="149">
        <v>0</v>
      </c>
      <c r="R150" s="149">
        <v>0</v>
      </c>
      <c r="S150" s="149">
        <v>0</v>
      </c>
      <c r="T150" s="131" t="s">
        <v>957</v>
      </c>
      <c r="U150" s="131" t="s">
        <v>722</v>
      </c>
      <c r="V150" s="131" t="s">
        <v>39</v>
      </c>
      <c r="W150" s="131" t="s">
        <v>663</v>
      </c>
    </row>
    <row r="151" spans="1:23" x14ac:dyDescent="0.25">
      <c r="A151" s="125">
        <v>18</v>
      </c>
      <c r="B151" s="126" t="s">
        <v>383</v>
      </c>
      <c r="C151" s="125"/>
      <c r="D151" s="125"/>
      <c r="E151" s="129" t="s">
        <v>494</v>
      </c>
      <c r="F151" s="126" t="s">
        <v>37</v>
      </c>
      <c r="G151" s="154">
        <v>8.6805555555555551E-4</v>
      </c>
      <c r="H151" s="148">
        <v>3.7269999999999999</v>
      </c>
      <c r="I151" s="148">
        <f t="shared" si="11"/>
        <v>3.2352430555555554E-3</v>
      </c>
      <c r="J151" s="149">
        <f t="shared" si="19"/>
        <v>9.1963088375825233E-6</v>
      </c>
      <c r="K151" s="150" t="s">
        <v>573</v>
      </c>
      <c r="L151" s="131" t="s">
        <v>620</v>
      </c>
      <c r="M151" s="131" t="s">
        <v>621</v>
      </c>
      <c r="N151" s="149">
        <f t="shared" si="12"/>
        <v>9.1963088375825233E-6</v>
      </c>
      <c r="O151" s="149">
        <f t="shared" si="13"/>
        <v>9.1963088375825233E-6</v>
      </c>
      <c r="P151" s="149">
        <v>0</v>
      </c>
      <c r="Q151" s="149">
        <v>0</v>
      </c>
      <c r="R151" s="149">
        <v>0</v>
      </c>
      <c r="S151" s="149">
        <v>0</v>
      </c>
      <c r="T151" s="131" t="s">
        <v>958</v>
      </c>
      <c r="U151" s="131" t="s">
        <v>753</v>
      </c>
      <c r="V151" s="131" t="s">
        <v>627</v>
      </c>
      <c r="W151" s="131" t="s">
        <v>664</v>
      </c>
    </row>
    <row r="152" spans="1:23" x14ac:dyDescent="0.25">
      <c r="A152" s="125">
        <v>18</v>
      </c>
      <c r="B152" s="126" t="s">
        <v>384</v>
      </c>
      <c r="C152" s="125"/>
      <c r="D152" s="125"/>
      <c r="E152" s="129" t="s">
        <v>495</v>
      </c>
      <c r="F152" s="126" t="s">
        <v>37</v>
      </c>
      <c r="G152" s="138">
        <v>2.6041666666666665E-3</v>
      </c>
      <c r="H152" s="148">
        <v>3.7269999999999999</v>
      </c>
      <c r="I152" s="148">
        <f t="shared" si="11"/>
        <v>9.7057291666666663E-3</v>
      </c>
      <c r="J152" s="149">
        <f t="shared" si="19"/>
        <v>2.758892651274757E-5</v>
      </c>
      <c r="K152" s="150" t="s">
        <v>573</v>
      </c>
      <c r="L152" s="131" t="s">
        <v>620</v>
      </c>
      <c r="M152" s="131" t="s">
        <v>621</v>
      </c>
      <c r="N152" s="149">
        <f t="shared" si="12"/>
        <v>2.758892651274757E-5</v>
      </c>
      <c r="O152" s="149">
        <f t="shared" si="13"/>
        <v>2.758892651274757E-5</v>
      </c>
      <c r="P152" s="149">
        <v>0</v>
      </c>
      <c r="Q152" s="149">
        <v>0</v>
      </c>
      <c r="R152" s="149">
        <v>0</v>
      </c>
      <c r="S152" s="149">
        <v>0</v>
      </c>
      <c r="T152" s="131" t="s">
        <v>959</v>
      </c>
      <c r="U152" s="131" t="s">
        <v>709</v>
      </c>
      <c r="V152" s="131" t="s">
        <v>39</v>
      </c>
      <c r="W152" s="131" t="s">
        <v>665</v>
      </c>
    </row>
    <row r="153" spans="1:23" ht="35.25" customHeight="1" x14ac:dyDescent="0.25">
      <c r="A153" s="125">
        <v>18</v>
      </c>
      <c r="B153" s="126" t="s">
        <v>385</v>
      </c>
      <c r="C153" s="125"/>
      <c r="D153" s="125"/>
      <c r="E153" s="130" t="s">
        <v>868</v>
      </c>
      <c r="F153" s="126" t="s">
        <v>37</v>
      </c>
      <c r="G153" s="138">
        <v>2.6041666666666665E-3</v>
      </c>
      <c r="H153" s="148">
        <v>3.7269999999999999</v>
      </c>
      <c r="I153" s="148">
        <f t="shared" si="11"/>
        <v>9.7057291666666663E-3</v>
      </c>
      <c r="J153" s="149">
        <f t="shared" si="19"/>
        <v>2.758892651274757E-5</v>
      </c>
      <c r="K153" s="150" t="s">
        <v>573</v>
      </c>
      <c r="L153" s="131" t="s">
        <v>620</v>
      </c>
      <c r="M153" s="131" t="s">
        <v>621</v>
      </c>
      <c r="N153" s="149">
        <f t="shared" si="12"/>
        <v>2.758892651274757E-5</v>
      </c>
      <c r="O153" s="149">
        <f t="shared" si="13"/>
        <v>2.758892651274757E-5</v>
      </c>
      <c r="P153" s="149">
        <v>0</v>
      </c>
      <c r="Q153" s="149">
        <v>0</v>
      </c>
      <c r="R153" s="149">
        <v>0</v>
      </c>
      <c r="S153" s="149">
        <v>0</v>
      </c>
      <c r="T153" s="137" t="s">
        <v>960</v>
      </c>
      <c r="U153" s="137" t="s">
        <v>707</v>
      </c>
      <c r="V153" s="137" t="s">
        <v>39</v>
      </c>
      <c r="W153" s="137" t="s">
        <v>639</v>
      </c>
    </row>
    <row r="154" spans="1:23" x14ac:dyDescent="0.25">
      <c r="A154" s="125">
        <v>18</v>
      </c>
      <c r="B154" s="126" t="s">
        <v>386</v>
      </c>
      <c r="C154" s="125"/>
      <c r="D154" s="125"/>
      <c r="E154" s="129" t="s">
        <v>496</v>
      </c>
      <c r="F154" s="126" t="s">
        <v>37</v>
      </c>
      <c r="G154" s="138">
        <v>2.6041666666666665E-3</v>
      </c>
      <c r="H154" s="148">
        <v>3.7269999999999999</v>
      </c>
      <c r="I154" s="148">
        <f t="shared" si="11"/>
        <v>9.7057291666666663E-3</v>
      </c>
      <c r="J154" s="149">
        <f t="shared" si="19"/>
        <v>2.758892651274757E-5</v>
      </c>
      <c r="K154" s="150" t="s">
        <v>573</v>
      </c>
      <c r="L154" s="131" t="s">
        <v>620</v>
      </c>
      <c r="M154" s="131" t="s">
        <v>621</v>
      </c>
      <c r="N154" s="149">
        <f t="shared" si="12"/>
        <v>2.758892651274757E-5</v>
      </c>
      <c r="O154" s="149">
        <f t="shared" si="13"/>
        <v>2.758892651274757E-5</v>
      </c>
      <c r="P154" s="149">
        <v>0</v>
      </c>
      <c r="Q154" s="149">
        <v>0</v>
      </c>
      <c r="R154" s="149">
        <v>0</v>
      </c>
      <c r="S154" s="149">
        <v>0</v>
      </c>
      <c r="T154" s="131" t="s">
        <v>961</v>
      </c>
      <c r="U154" s="131" t="s">
        <v>767</v>
      </c>
      <c r="V154" s="131" t="s">
        <v>39</v>
      </c>
      <c r="W154" s="131" t="s">
        <v>638</v>
      </c>
    </row>
    <row r="155" spans="1:23" x14ac:dyDescent="0.25">
      <c r="A155" s="125">
        <v>18</v>
      </c>
      <c r="B155" s="126" t="s">
        <v>387</v>
      </c>
      <c r="C155" s="125"/>
      <c r="D155" s="125"/>
      <c r="E155" s="130" t="s">
        <v>497</v>
      </c>
      <c r="F155" s="126" t="s">
        <v>37</v>
      </c>
      <c r="G155" s="138">
        <v>2.6041666666666665E-3</v>
      </c>
      <c r="H155" s="148">
        <v>3.7269999999999999</v>
      </c>
      <c r="I155" s="148">
        <f t="shared" si="11"/>
        <v>9.7057291666666663E-3</v>
      </c>
      <c r="J155" s="149">
        <f t="shared" si="19"/>
        <v>2.758892651274757E-5</v>
      </c>
      <c r="K155" s="150" t="s">
        <v>573</v>
      </c>
      <c r="L155" s="131" t="s">
        <v>620</v>
      </c>
      <c r="M155" s="131" t="s">
        <v>621</v>
      </c>
      <c r="N155" s="149">
        <f t="shared" si="12"/>
        <v>2.758892651274757E-5</v>
      </c>
      <c r="O155" s="149">
        <f t="shared" si="13"/>
        <v>2.758892651274757E-5</v>
      </c>
      <c r="P155" s="149">
        <v>0</v>
      </c>
      <c r="Q155" s="149">
        <v>0</v>
      </c>
      <c r="R155" s="149">
        <v>0</v>
      </c>
      <c r="S155" s="149">
        <v>0</v>
      </c>
      <c r="T155" s="137" t="s">
        <v>734</v>
      </c>
      <c r="U155" s="137" t="s">
        <v>769</v>
      </c>
      <c r="V155" s="137" t="s">
        <v>39</v>
      </c>
      <c r="W155" s="137" t="s">
        <v>666</v>
      </c>
    </row>
    <row r="156" spans="1:23" ht="22.5" customHeight="1" x14ac:dyDescent="0.25">
      <c r="A156" s="125">
        <v>18</v>
      </c>
      <c r="B156" s="126" t="s">
        <v>388</v>
      </c>
      <c r="C156" s="125"/>
      <c r="D156" s="125"/>
      <c r="E156" s="129" t="s">
        <v>498</v>
      </c>
      <c r="F156" s="126" t="s">
        <v>37</v>
      </c>
      <c r="G156" s="138">
        <v>2.6041666666666665E-3</v>
      </c>
      <c r="H156" s="148">
        <v>3.7269999999999999</v>
      </c>
      <c r="I156" s="148">
        <f t="shared" si="11"/>
        <v>9.7057291666666663E-3</v>
      </c>
      <c r="J156" s="149">
        <f t="shared" si="19"/>
        <v>2.758892651274757E-5</v>
      </c>
      <c r="K156" s="150" t="s">
        <v>573</v>
      </c>
      <c r="L156" s="131" t="s">
        <v>620</v>
      </c>
      <c r="M156" s="131" t="s">
        <v>621</v>
      </c>
      <c r="N156" s="149">
        <f t="shared" si="12"/>
        <v>2.758892651274757E-5</v>
      </c>
      <c r="O156" s="149">
        <f t="shared" si="13"/>
        <v>2.758892651274757E-5</v>
      </c>
      <c r="P156" s="149">
        <v>0</v>
      </c>
      <c r="Q156" s="149">
        <v>0</v>
      </c>
      <c r="R156" s="149">
        <v>0</v>
      </c>
      <c r="S156" s="149">
        <v>0</v>
      </c>
      <c r="T156" s="131" t="s">
        <v>962</v>
      </c>
      <c r="U156" s="131" t="s">
        <v>781</v>
      </c>
      <c r="V156" s="131" t="s">
        <v>667</v>
      </c>
      <c r="W156" s="131" t="s">
        <v>668</v>
      </c>
    </row>
    <row r="157" spans="1:23" x14ac:dyDescent="0.25">
      <c r="A157" s="125">
        <v>18</v>
      </c>
      <c r="B157" s="126" t="s">
        <v>389</v>
      </c>
      <c r="C157" s="125"/>
      <c r="D157" s="125"/>
      <c r="E157" s="130" t="s">
        <v>869</v>
      </c>
      <c r="F157" s="126" t="s">
        <v>37</v>
      </c>
      <c r="G157" s="138">
        <v>1.0416666666666666E-2</v>
      </c>
      <c r="H157" s="148">
        <v>3.7269999999999999</v>
      </c>
      <c r="I157" s="148">
        <f t="shared" si="11"/>
        <v>3.8822916666666665E-2</v>
      </c>
      <c r="J157" s="149">
        <f t="shared" si="19"/>
        <v>1.1035570605099028E-4</v>
      </c>
      <c r="K157" s="150" t="s">
        <v>573</v>
      </c>
      <c r="L157" s="131" t="s">
        <v>620</v>
      </c>
      <c r="M157" s="131" t="s">
        <v>621</v>
      </c>
      <c r="N157" s="149">
        <f t="shared" si="12"/>
        <v>1.1035570605099028E-4</v>
      </c>
      <c r="O157" s="149">
        <f t="shared" si="13"/>
        <v>1.1035570605099028E-4</v>
      </c>
      <c r="P157" s="149">
        <v>0</v>
      </c>
      <c r="Q157" s="149">
        <v>0</v>
      </c>
      <c r="R157" s="149">
        <v>0</v>
      </c>
      <c r="S157" s="149">
        <v>0</v>
      </c>
      <c r="T157" s="137" t="s">
        <v>735</v>
      </c>
      <c r="U157" s="137" t="s">
        <v>782</v>
      </c>
      <c r="V157" s="137" t="s">
        <v>669</v>
      </c>
      <c r="W157" s="137" t="s">
        <v>670</v>
      </c>
    </row>
    <row r="158" spans="1:23" x14ac:dyDescent="0.25">
      <c r="A158" s="125">
        <v>18</v>
      </c>
      <c r="B158" s="126" t="s">
        <v>390</v>
      </c>
      <c r="C158" s="125"/>
      <c r="D158" s="125"/>
      <c r="E158" s="130" t="s">
        <v>499</v>
      </c>
      <c r="F158" s="126" t="s">
        <v>37</v>
      </c>
      <c r="G158" s="138">
        <v>1.5625E-2</v>
      </c>
      <c r="H158" s="148">
        <v>3.7269999999999999</v>
      </c>
      <c r="I158" s="148">
        <f t="shared" si="11"/>
        <v>5.8234374999999998E-2</v>
      </c>
      <c r="J158" s="149">
        <f t="shared" si="19"/>
        <v>1.6553355907648543E-4</v>
      </c>
      <c r="K158" s="150" t="s">
        <v>573</v>
      </c>
      <c r="L158" s="131" t="s">
        <v>620</v>
      </c>
      <c r="M158" s="131" t="s">
        <v>621</v>
      </c>
      <c r="N158" s="149">
        <f t="shared" si="12"/>
        <v>1.6553355907648543E-4</v>
      </c>
      <c r="O158" s="149">
        <f t="shared" si="13"/>
        <v>1.6553355907648543E-4</v>
      </c>
      <c r="P158" s="149">
        <v>0</v>
      </c>
      <c r="Q158" s="149">
        <v>0</v>
      </c>
      <c r="R158" s="149">
        <v>0</v>
      </c>
      <c r="S158" s="149">
        <v>0</v>
      </c>
      <c r="T158" s="137" t="s">
        <v>1006</v>
      </c>
      <c r="U158" s="137" t="s">
        <v>767</v>
      </c>
      <c r="V158" s="137" t="s">
        <v>39</v>
      </c>
      <c r="W158" s="137" t="s">
        <v>638</v>
      </c>
    </row>
    <row r="159" spans="1:23" ht="36" customHeight="1" x14ac:dyDescent="0.25">
      <c r="A159" s="125">
        <v>18</v>
      </c>
      <c r="B159" s="126" t="s">
        <v>391</v>
      </c>
      <c r="C159" s="125"/>
      <c r="D159" s="125"/>
      <c r="E159" s="130" t="s">
        <v>870</v>
      </c>
      <c r="F159" s="126" t="s">
        <v>37</v>
      </c>
      <c r="G159" s="138">
        <v>1.5625E-2</v>
      </c>
      <c r="H159" s="148">
        <v>3.7269999999999999</v>
      </c>
      <c r="I159" s="148">
        <f t="shared" si="11"/>
        <v>5.8234374999999998E-2</v>
      </c>
      <c r="J159" s="149">
        <f t="shared" si="19"/>
        <v>1.6553355907648543E-4</v>
      </c>
      <c r="K159" s="150" t="s">
        <v>573</v>
      </c>
      <c r="L159" s="131" t="s">
        <v>620</v>
      </c>
      <c r="M159" s="131" t="s">
        <v>621</v>
      </c>
      <c r="N159" s="149">
        <f t="shared" si="12"/>
        <v>1.6553355907648543E-4</v>
      </c>
      <c r="O159" s="149">
        <f t="shared" si="13"/>
        <v>1.6553355907648543E-4</v>
      </c>
      <c r="P159" s="149">
        <v>0</v>
      </c>
      <c r="Q159" s="149">
        <v>0</v>
      </c>
      <c r="R159" s="149">
        <v>0</v>
      </c>
      <c r="S159" s="149">
        <v>0</v>
      </c>
      <c r="T159" s="137" t="s">
        <v>964</v>
      </c>
      <c r="U159" s="137" t="s">
        <v>761</v>
      </c>
      <c r="V159" s="137" t="s">
        <v>39</v>
      </c>
      <c r="W159" s="137" t="s">
        <v>636</v>
      </c>
    </row>
    <row r="160" spans="1:23" ht="31.5" x14ac:dyDescent="0.25">
      <c r="A160" s="125">
        <v>18</v>
      </c>
      <c r="B160" s="126" t="s">
        <v>433</v>
      </c>
      <c r="C160" s="125"/>
      <c r="D160" s="125"/>
      <c r="E160" s="130" t="s">
        <v>532</v>
      </c>
      <c r="F160" s="126" t="s">
        <v>37</v>
      </c>
      <c r="G160" s="138">
        <v>6.25E-2</v>
      </c>
      <c r="H160" s="148">
        <v>3.7269999999999999</v>
      </c>
      <c r="I160" s="148">
        <f t="shared" si="11"/>
        <v>0.23293749999999999</v>
      </c>
      <c r="J160" s="149">
        <f t="shared" si="19"/>
        <v>6.6213423630594171E-4</v>
      </c>
      <c r="K160" s="150" t="s">
        <v>573</v>
      </c>
      <c r="L160" s="131" t="s">
        <v>620</v>
      </c>
      <c r="M160" s="131" t="s">
        <v>621</v>
      </c>
      <c r="N160" s="149">
        <f t="shared" si="12"/>
        <v>6.6213423630594171E-4</v>
      </c>
      <c r="O160" s="149">
        <f t="shared" si="13"/>
        <v>6.6213423630594171E-4</v>
      </c>
      <c r="P160" s="149">
        <v>0</v>
      </c>
      <c r="Q160" s="149">
        <v>0</v>
      </c>
      <c r="R160" s="149">
        <v>0</v>
      </c>
      <c r="S160" s="149">
        <v>0</v>
      </c>
      <c r="T160" s="137" t="s">
        <v>737</v>
      </c>
      <c r="U160" s="137" t="s">
        <v>722</v>
      </c>
      <c r="V160" s="137" t="s">
        <v>39</v>
      </c>
      <c r="W160" s="137" t="s">
        <v>663</v>
      </c>
    </row>
    <row r="161" spans="1:23" x14ac:dyDescent="0.25">
      <c r="A161" s="125">
        <v>18</v>
      </c>
      <c r="B161" s="126" t="s">
        <v>392</v>
      </c>
      <c r="C161" s="125"/>
      <c r="D161" s="125"/>
      <c r="E161" s="129" t="s">
        <v>533</v>
      </c>
      <c r="F161" s="126" t="s">
        <v>37</v>
      </c>
      <c r="G161" s="138">
        <v>6.9444444444444441E-3</v>
      </c>
      <c r="H161" s="148">
        <v>3.7269999999999999</v>
      </c>
      <c r="I161" s="148">
        <f t="shared" si="11"/>
        <v>2.5881944444444444E-2</v>
      </c>
      <c r="J161" s="149">
        <f t="shared" si="19"/>
        <v>7.3570470700660187E-5</v>
      </c>
      <c r="K161" s="150" t="s">
        <v>573</v>
      </c>
      <c r="L161" s="131" t="s">
        <v>620</v>
      </c>
      <c r="M161" s="131" t="s">
        <v>621</v>
      </c>
      <c r="N161" s="149">
        <f t="shared" si="12"/>
        <v>7.3570470700660187E-5</v>
      </c>
      <c r="O161" s="149">
        <f t="shared" si="13"/>
        <v>7.3570470700660187E-5</v>
      </c>
      <c r="P161" s="149">
        <v>0</v>
      </c>
      <c r="Q161" s="149">
        <v>0</v>
      </c>
      <c r="R161" s="149">
        <v>0</v>
      </c>
      <c r="S161" s="149">
        <v>0</v>
      </c>
      <c r="T161" s="131" t="s">
        <v>1007</v>
      </c>
      <c r="U161" s="131" t="s">
        <v>783</v>
      </c>
      <c r="V161" s="131" t="s">
        <v>671</v>
      </c>
      <c r="W161" s="131" t="s">
        <v>672</v>
      </c>
    </row>
    <row r="162" spans="1:23" x14ac:dyDescent="0.25">
      <c r="A162" s="125">
        <v>18</v>
      </c>
      <c r="B162" s="126" t="s">
        <v>393</v>
      </c>
      <c r="C162" s="125"/>
      <c r="D162" s="125"/>
      <c r="E162" s="130" t="s">
        <v>871</v>
      </c>
      <c r="F162" s="126" t="s">
        <v>37</v>
      </c>
      <c r="G162" s="138">
        <v>6.9444444444444441E-3</v>
      </c>
      <c r="H162" s="148">
        <v>3.7269999999999999</v>
      </c>
      <c r="I162" s="148">
        <f t="shared" si="11"/>
        <v>2.5881944444444444E-2</v>
      </c>
      <c r="J162" s="149">
        <f t="shared" si="19"/>
        <v>7.3570470700660187E-5</v>
      </c>
      <c r="K162" s="150" t="s">
        <v>573</v>
      </c>
      <c r="L162" s="131" t="s">
        <v>620</v>
      </c>
      <c r="M162" s="131" t="s">
        <v>621</v>
      </c>
      <c r="N162" s="149">
        <f t="shared" si="12"/>
        <v>7.3570470700660187E-5</v>
      </c>
      <c r="O162" s="149">
        <f t="shared" si="13"/>
        <v>7.3570470700660187E-5</v>
      </c>
      <c r="P162" s="149">
        <v>0</v>
      </c>
      <c r="Q162" s="149">
        <v>0</v>
      </c>
      <c r="R162" s="149">
        <v>0</v>
      </c>
      <c r="S162" s="149">
        <v>0</v>
      </c>
      <c r="T162" s="137" t="s">
        <v>1008</v>
      </c>
      <c r="U162" s="137" t="s">
        <v>784</v>
      </c>
      <c r="V162" s="137" t="s">
        <v>671</v>
      </c>
      <c r="W162" s="137" t="s">
        <v>673</v>
      </c>
    </row>
    <row r="163" spans="1:23" x14ac:dyDescent="0.25">
      <c r="A163" s="125">
        <v>18</v>
      </c>
      <c r="B163" s="126" t="s">
        <v>394</v>
      </c>
      <c r="C163" s="125"/>
      <c r="D163" s="125"/>
      <c r="E163" s="130" t="s">
        <v>858</v>
      </c>
      <c r="F163" s="126" t="s">
        <v>37</v>
      </c>
      <c r="G163" s="138">
        <v>6.9444444444444441E-3</v>
      </c>
      <c r="H163" s="148">
        <v>3.7269999999999999</v>
      </c>
      <c r="I163" s="148">
        <f t="shared" si="11"/>
        <v>2.5881944444444444E-2</v>
      </c>
      <c r="J163" s="149">
        <f t="shared" si="19"/>
        <v>7.3570470700660187E-5</v>
      </c>
      <c r="K163" s="150" t="s">
        <v>573</v>
      </c>
      <c r="L163" s="131" t="s">
        <v>620</v>
      </c>
      <c r="M163" s="131" t="s">
        <v>621</v>
      </c>
      <c r="N163" s="149">
        <f t="shared" si="12"/>
        <v>7.3570470700660187E-5</v>
      </c>
      <c r="O163" s="149">
        <f t="shared" si="13"/>
        <v>7.3570470700660187E-5</v>
      </c>
      <c r="P163" s="149">
        <v>0</v>
      </c>
      <c r="Q163" s="149">
        <v>0</v>
      </c>
      <c r="R163" s="149">
        <v>0</v>
      </c>
      <c r="S163" s="149">
        <v>0</v>
      </c>
      <c r="T163" s="137" t="s">
        <v>641</v>
      </c>
      <c r="U163" s="137" t="s">
        <v>641</v>
      </c>
      <c r="V163" s="137" t="s">
        <v>641</v>
      </c>
      <c r="W163" s="137" t="s">
        <v>641</v>
      </c>
    </row>
    <row r="164" spans="1:23" x14ac:dyDescent="0.25">
      <c r="A164" s="125">
        <v>18</v>
      </c>
      <c r="B164" s="126" t="s">
        <v>395</v>
      </c>
      <c r="C164" s="125"/>
      <c r="D164" s="125"/>
      <c r="E164" s="130" t="s">
        <v>872</v>
      </c>
      <c r="F164" s="126" t="s">
        <v>37</v>
      </c>
      <c r="G164" s="138">
        <v>1.0416666666666666E-2</v>
      </c>
      <c r="H164" s="148">
        <v>3.7269999999999999</v>
      </c>
      <c r="I164" s="148">
        <f t="shared" si="11"/>
        <v>3.8822916666666665E-2</v>
      </c>
      <c r="J164" s="149">
        <f t="shared" si="19"/>
        <v>1.1035570605099028E-4</v>
      </c>
      <c r="K164" s="150" t="s">
        <v>573</v>
      </c>
      <c r="L164" s="131" t="s">
        <v>620</v>
      </c>
      <c r="M164" s="131" t="s">
        <v>621</v>
      </c>
      <c r="N164" s="149">
        <f t="shared" si="12"/>
        <v>1.1035570605099028E-4</v>
      </c>
      <c r="O164" s="149">
        <f t="shared" si="13"/>
        <v>1.1035570605099028E-4</v>
      </c>
      <c r="P164" s="149">
        <v>0</v>
      </c>
      <c r="Q164" s="149">
        <v>0</v>
      </c>
      <c r="R164" s="149">
        <v>0</v>
      </c>
      <c r="S164" s="149">
        <v>0</v>
      </c>
      <c r="T164" s="137" t="s">
        <v>1009</v>
      </c>
      <c r="U164" s="137" t="s">
        <v>785</v>
      </c>
      <c r="V164" s="137" t="s">
        <v>268</v>
      </c>
      <c r="W164" s="137" t="s">
        <v>674</v>
      </c>
    </row>
    <row r="165" spans="1:23" x14ac:dyDescent="0.25">
      <c r="A165" s="125">
        <v>18</v>
      </c>
      <c r="B165" s="126" t="s">
        <v>396</v>
      </c>
      <c r="C165" s="125"/>
      <c r="D165" s="125"/>
      <c r="E165" s="129" t="s">
        <v>873</v>
      </c>
      <c r="F165" s="126" t="s">
        <v>37</v>
      </c>
      <c r="G165" s="138">
        <v>1.0416666666666666E-2</v>
      </c>
      <c r="H165" s="148">
        <v>3.7269999999999999</v>
      </c>
      <c r="I165" s="148">
        <f t="shared" si="11"/>
        <v>3.8822916666666665E-2</v>
      </c>
      <c r="J165" s="149">
        <f t="shared" si="19"/>
        <v>1.1035570605099028E-4</v>
      </c>
      <c r="K165" s="150" t="s">
        <v>573</v>
      </c>
      <c r="L165" s="131" t="s">
        <v>620</v>
      </c>
      <c r="M165" s="131" t="s">
        <v>621</v>
      </c>
      <c r="N165" s="149">
        <f t="shared" si="12"/>
        <v>1.1035570605099028E-4</v>
      </c>
      <c r="O165" s="149">
        <f t="shared" si="13"/>
        <v>1.1035570605099028E-4</v>
      </c>
      <c r="P165" s="149">
        <v>0</v>
      </c>
      <c r="Q165" s="149">
        <v>0</v>
      </c>
      <c r="R165" s="149">
        <v>0</v>
      </c>
      <c r="S165" s="149">
        <v>0</v>
      </c>
      <c r="T165" s="131" t="s">
        <v>968</v>
      </c>
      <c r="U165" s="131" t="s">
        <v>786</v>
      </c>
      <c r="V165" s="131" t="s">
        <v>39</v>
      </c>
      <c r="W165" s="131" t="s">
        <v>675</v>
      </c>
    </row>
    <row r="166" spans="1:23" x14ac:dyDescent="0.25">
      <c r="A166" s="125">
        <v>18</v>
      </c>
      <c r="B166" s="126" t="s">
        <v>397</v>
      </c>
      <c r="C166" s="125"/>
      <c r="D166" s="125"/>
      <c r="E166" s="129" t="s">
        <v>888</v>
      </c>
      <c r="F166" s="126" t="s">
        <v>37</v>
      </c>
      <c r="G166" s="138">
        <v>6.9444444444444441E-3</v>
      </c>
      <c r="H166" s="148">
        <v>3.7269999999999999</v>
      </c>
      <c r="I166" s="148">
        <f t="shared" si="11"/>
        <v>2.5881944444444444E-2</v>
      </c>
      <c r="J166" s="149">
        <f t="shared" si="19"/>
        <v>7.3570470700660187E-5</v>
      </c>
      <c r="K166" s="150" t="s">
        <v>573</v>
      </c>
      <c r="L166" s="131" t="s">
        <v>620</v>
      </c>
      <c r="M166" s="131" t="s">
        <v>621</v>
      </c>
      <c r="N166" s="149">
        <f t="shared" si="12"/>
        <v>7.3570470700660187E-5</v>
      </c>
      <c r="O166" s="149">
        <f t="shared" si="13"/>
        <v>7.3570470700660187E-5</v>
      </c>
      <c r="P166" s="149">
        <v>0</v>
      </c>
      <c r="Q166" s="149">
        <v>0</v>
      </c>
      <c r="R166" s="149">
        <v>0</v>
      </c>
      <c r="S166" s="149">
        <v>0</v>
      </c>
      <c r="T166" s="131" t="s">
        <v>969</v>
      </c>
      <c r="U166" s="131" t="s">
        <v>752</v>
      </c>
      <c r="V166" s="131" t="s">
        <v>39</v>
      </c>
      <c r="W166" s="131" t="s">
        <v>626</v>
      </c>
    </row>
    <row r="167" spans="1:23" x14ac:dyDescent="0.25">
      <c r="A167" s="125">
        <v>18</v>
      </c>
      <c r="B167" s="126" t="s">
        <v>398</v>
      </c>
      <c r="C167" s="125"/>
      <c r="D167" s="125"/>
      <c r="E167" s="129" t="s">
        <v>874</v>
      </c>
      <c r="F167" s="126" t="s">
        <v>37</v>
      </c>
      <c r="G167" s="138">
        <v>6.9444444444444441E-3</v>
      </c>
      <c r="H167" s="148">
        <v>3.7269999999999999</v>
      </c>
      <c r="I167" s="148">
        <f t="shared" si="11"/>
        <v>2.5881944444444444E-2</v>
      </c>
      <c r="J167" s="149">
        <f t="shared" si="19"/>
        <v>7.3570470700660187E-5</v>
      </c>
      <c r="K167" s="150" t="s">
        <v>573</v>
      </c>
      <c r="L167" s="131" t="s">
        <v>620</v>
      </c>
      <c r="M167" s="131" t="s">
        <v>621</v>
      </c>
      <c r="N167" s="149">
        <f t="shared" si="12"/>
        <v>7.3570470700660187E-5</v>
      </c>
      <c r="O167" s="149">
        <f t="shared" si="13"/>
        <v>7.3570470700660187E-5</v>
      </c>
      <c r="P167" s="149">
        <v>0</v>
      </c>
      <c r="Q167" s="149">
        <v>0</v>
      </c>
      <c r="R167" s="149">
        <v>0</v>
      </c>
      <c r="S167" s="149">
        <v>0</v>
      </c>
      <c r="T167" s="131" t="s">
        <v>970</v>
      </c>
      <c r="U167" s="131" t="s">
        <v>787</v>
      </c>
      <c r="V167" s="131" t="s">
        <v>39</v>
      </c>
      <c r="W167" s="131" t="s">
        <v>676</v>
      </c>
    </row>
    <row r="168" spans="1:23" x14ac:dyDescent="0.25">
      <c r="A168" s="125">
        <v>18</v>
      </c>
      <c r="B168" s="126" t="s">
        <v>399</v>
      </c>
      <c r="C168" s="125"/>
      <c r="D168" s="125"/>
      <c r="E168" s="129" t="s">
        <v>500</v>
      </c>
      <c r="F168" s="126" t="s">
        <v>37</v>
      </c>
      <c r="G168" s="138">
        <v>6.9444444444444441E-3</v>
      </c>
      <c r="H168" s="148">
        <v>3.7269999999999999</v>
      </c>
      <c r="I168" s="148">
        <f t="shared" si="11"/>
        <v>2.5881944444444444E-2</v>
      </c>
      <c r="J168" s="149">
        <f t="shared" si="19"/>
        <v>7.3570470700660187E-5</v>
      </c>
      <c r="K168" s="150" t="s">
        <v>573</v>
      </c>
      <c r="L168" s="131" t="s">
        <v>620</v>
      </c>
      <c r="M168" s="131" t="s">
        <v>621</v>
      </c>
      <c r="N168" s="149">
        <f t="shared" si="12"/>
        <v>7.3570470700660187E-5</v>
      </c>
      <c r="O168" s="149">
        <f t="shared" si="13"/>
        <v>7.3570470700660187E-5</v>
      </c>
      <c r="P168" s="149">
        <v>0</v>
      </c>
      <c r="Q168" s="149">
        <v>0</v>
      </c>
      <c r="R168" s="149">
        <v>0</v>
      </c>
      <c r="S168" s="149">
        <v>0</v>
      </c>
      <c r="T168" s="131" t="s">
        <v>971</v>
      </c>
      <c r="U168" s="131" t="s">
        <v>809</v>
      </c>
      <c r="V168" s="131" t="s">
        <v>634</v>
      </c>
      <c r="W168" s="131" t="s">
        <v>677</v>
      </c>
    </row>
    <row r="169" spans="1:23" x14ac:dyDescent="0.25">
      <c r="A169" s="125">
        <v>18</v>
      </c>
      <c r="B169" s="126" t="s">
        <v>400</v>
      </c>
      <c r="C169" s="125"/>
      <c r="D169" s="125"/>
      <c r="E169" s="129" t="s">
        <v>501</v>
      </c>
      <c r="F169" s="126" t="s">
        <v>37</v>
      </c>
      <c r="G169" s="138">
        <v>1.0416666666666666E-2</v>
      </c>
      <c r="H169" s="148">
        <v>3.7269999999999999</v>
      </c>
      <c r="I169" s="148">
        <f t="shared" si="11"/>
        <v>3.8822916666666665E-2</v>
      </c>
      <c r="J169" s="149">
        <f t="shared" si="19"/>
        <v>1.1035570605099028E-4</v>
      </c>
      <c r="K169" s="150" t="s">
        <v>573</v>
      </c>
      <c r="L169" s="131" t="s">
        <v>620</v>
      </c>
      <c r="M169" s="131" t="s">
        <v>621</v>
      </c>
      <c r="N169" s="149">
        <f t="shared" si="12"/>
        <v>1.1035570605099028E-4</v>
      </c>
      <c r="O169" s="149">
        <f t="shared" si="13"/>
        <v>1.1035570605099028E-4</v>
      </c>
      <c r="P169" s="149">
        <v>0</v>
      </c>
      <c r="Q169" s="149">
        <v>0</v>
      </c>
      <c r="R169" s="149">
        <v>0</v>
      </c>
      <c r="S169" s="149">
        <v>0</v>
      </c>
      <c r="T169" s="131" t="s">
        <v>972</v>
      </c>
      <c r="U169" s="129" t="s">
        <v>1062</v>
      </c>
      <c r="V169" s="131" t="s">
        <v>1063</v>
      </c>
      <c r="W169" s="131" t="s">
        <v>1061</v>
      </c>
    </row>
    <row r="170" spans="1:23" x14ac:dyDescent="0.25">
      <c r="A170" s="125">
        <v>18</v>
      </c>
      <c r="B170" s="126" t="s">
        <v>401</v>
      </c>
      <c r="C170" s="125"/>
      <c r="D170" s="125"/>
      <c r="E170" s="129" t="s">
        <v>859</v>
      </c>
      <c r="F170" s="126" t="s">
        <v>37</v>
      </c>
      <c r="G170" s="138">
        <v>1.0416666666666666E-2</v>
      </c>
      <c r="H170" s="148">
        <v>3.7269999999999999</v>
      </c>
      <c r="I170" s="148">
        <f t="shared" si="11"/>
        <v>3.8822916666666665E-2</v>
      </c>
      <c r="J170" s="149">
        <f t="shared" si="19"/>
        <v>1.1035570605099028E-4</v>
      </c>
      <c r="K170" s="150" t="s">
        <v>573</v>
      </c>
      <c r="L170" s="131" t="s">
        <v>620</v>
      </c>
      <c r="M170" s="131" t="s">
        <v>621</v>
      </c>
      <c r="N170" s="149">
        <f t="shared" si="12"/>
        <v>1.1035570605099028E-4</v>
      </c>
      <c r="O170" s="149">
        <f t="shared" si="13"/>
        <v>1.1035570605099028E-4</v>
      </c>
      <c r="P170" s="149">
        <v>0</v>
      </c>
      <c r="Q170" s="149">
        <v>0</v>
      </c>
      <c r="R170" s="149">
        <v>0</v>
      </c>
      <c r="S170" s="149">
        <v>0</v>
      </c>
      <c r="T170" s="131" t="s">
        <v>641</v>
      </c>
      <c r="U170" s="131" t="s">
        <v>641</v>
      </c>
      <c r="V170" s="131" t="s">
        <v>641</v>
      </c>
      <c r="W170" s="131" t="s">
        <v>641</v>
      </c>
    </row>
    <row r="171" spans="1:23" ht="31.5" x14ac:dyDescent="0.25">
      <c r="A171" s="125">
        <v>18</v>
      </c>
      <c r="B171" s="127" t="s">
        <v>402</v>
      </c>
      <c r="C171" s="128"/>
      <c r="D171" s="125"/>
      <c r="E171" s="129" t="s">
        <v>502</v>
      </c>
      <c r="F171" s="126" t="s">
        <v>37</v>
      </c>
      <c r="G171" s="138">
        <v>6.9444444444444441E-3</v>
      </c>
      <c r="H171" s="148">
        <v>3.7269999999999999</v>
      </c>
      <c r="I171" s="148">
        <f t="shared" si="11"/>
        <v>2.5881944444444444E-2</v>
      </c>
      <c r="J171" s="149">
        <f t="shared" si="19"/>
        <v>7.3570470700660187E-5</v>
      </c>
      <c r="K171" s="150" t="s">
        <v>573</v>
      </c>
      <c r="L171" s="131" t="s">
        <v>620</v>
      </c>
      <c r="M171" s="131" t="s">
        <v>621</v>
      </c>
      <c r="N171" s="149">
        <f t="shared" si="12"/>
        <v>7.3570470700660187E-5</v>
      </c>
      <c r="O171" s="149">
        <f t="shared" si="13"/>
        <v>7.3570470700660187E-5</v>
      </c>
      <c r="P171" s="149">
        <v>0</v>
      </c>
      <c r="Q171" s="149">
        <v>0</v>
      </c>
      <c r="R171" s="149">
        <v>0</v>
      </c>
      <c r="S171" s="149">
        <v>0</v>
      </c>
      <c r="T171" s="131" t="s">
        <v>973</v>
      </c>
      <c r="U171" s="131" t="s">
        <v>789</v>
      </c>
      <c r="V171" s="131" t="s">
        <v>678</v>
      </c>
      <c r="W171" s="131" t="s">
        <v>679</v>
      </c>
    </row>
    <row r="172" spans="1:23" ht="31.5" x14ac:dyDescent="0.25">
      <c r="A172" s="125">
        <v>18</v>
      </c>
      <c r="B172" s="126" t="s">
        <v>403</v>
      </c>
      <c r="C172" s="125"/>
      <c r="D172" s="125"/>
      <c r="E172" s="129" t="s">
        <v>503</v>
      </c>
      <c r="F172" s="126" t="s">
        <v>37</v>
      </c>
      <c r="G172" s="138">
        <v>6.9444444444444441E-3</v>
      </c>
      <c r="H172" s="148">
        <v>3.7269999999999999</v>
      </c>
      <c r="I172" s="148">
        <f t="shared" si="11"/>
        <v>2.5881944444444444E-2</v>
      </c>
      <c r="J172" s="149">
        <f t="shared" si="19"/>
        <v>7.3570470700660187E-5</v>
      </c>
      <c r="K172" s="150" t="s">
        <v>573</v>
      </c>
      <c r="L172" s="131" t="s">
        <v>620</v>
      </c>
      <c r="M172" s="131" t="s">
        <v>621</v>
      </c>
      <c r="N172" s="149">
        <f t="shared" si="12"/>
        <v>7.3570470700660187E-5</v>
      </c>
      <c r="O172" s="149">
        <f t="shared" si="13"/>
        <v>7.3570470700660187E-5</v>
      </c>
      <c r="P172" s="149">
        <v>0</v>
      </c>
      <c r="Q172" s="149">
        <v>0</v>
      </c>
      <c r="R172" s="149">
        <v>0</v>
      </c>
      <c r="S172" s="149">
        <v>0</v>
      </c>
      <c r="T172" s="131" t="s">
        <v>975</v>
      </c>
      <c r="U172" s="131" t="s">
        <v>790</v>
      </c>
      <c r="V172" s="131" t="s">
        <v>268</v>
      </c>
      <c r="W172" s="131" t="s">
        <v>680</v>
      </c>
    </row>
    <row r="173" spans="1:23" x14ac:dyDescent="0.25">
      <c r="A173" s="125">
        <v>18</v>
      </c>
      <c r="B173" s="126" t="s">
        <v>404</v>
      </c>
      <c r="C173" s="125"/>
      <c r="D173" s="125"/>
      <c r="E173" s="130" t="s">
        <v>504</v>
      </c>
      <c r="F173" s="126" t="s">
        <v>37</v>
      </c>
      <c r="G173" s="138">
        <v>1.0416666666666666E-2</v>
      </c>
      <c r="H173" s="148">
        <v>3.7269999999999999</v>
      </c>
      <c r="I173" s="148">
        <f t="shared" si="11"/>
        <v>3.8822916666666665E-2</v>
      </c>
      <c r="J173" s="149">
        <f t="shared" si="19"/>
        <v>1.1035570605099028E-4</v>
      </c>
      <c r="K173" s="150" t="s">
        <v>573</v>
      </c>
      <c r="L173" s="131" t="s">
        <v>620</v>
      </c>
      <c r="M173" s="131" t="s">
        <v>621</v>
      </c>
      <c r="N173" s="149">
        <f t="shared" si="12"/>
        <v>1.1035570605099028E-4</v>
      </c>
      <c r="O173" s="149">
        <f t="shared" si="13"/>
        <v>1.1035570605099028E-4</v>
      </c>
      <c r="P173" s="149">
        <v>0</v>
      </c>
      <c r="Q173" s="149">
        <v>0</v>
      </c>
      <c r="R173" s="149">
        <v>0</v>
      </c>
      <c r="S173" s="149">
        <v>0</v>
      </c>
      <c r="T173" s="137" t="s">
        <v>1010</v>
      </c>
      <c r="U173" s="137" t="s">
        <v>791</v>
      </c>
      <c r="V173" s="137" t="s">
        <v>39</v>
      </c>
      <c r="W173" s="137" t="s">
        <v>681</v>
      </c>
    </row>
    <row r="174" spans="1:23" x14ac:dyDescent="0.25">
      <c r="A174" s="125">
        <v>18</v>
      </c>
      <c r="B174" s="126" t="s">
        <v>405</v>
      </c>
      <c r="C174" s="125"/>
      <c r="D174" s="126"/>
      <c r="E174" s="130" t="s">
        <v>875</v>
      </c>
      <c r="F174" s="126" t="s">
        <v>37</v>
      </c>
      <c r="G174" s="138">
        <v>1.0416666666666666E-2</v>
      </c>
      <c r="H174" s="148">
        <v>3.7269999999999999</v>
      </c>
      <c r="I174" s="148">
        <f t="shared" si="11"/>
        <v>3.8822916666666665E-2</v>
      </c>
      <c r="J174" s="149">
        <f t="shared" si="19"/>
        <v>1.1035570605099028E-4</v>
      </c>
      <c r="K174" s="150" t="s">
        <v>573</v>
      </c>
      <c r="L174" s="131" t="s">
        <v>620</v>
      </c>
      <c r="M174" s="131" t="s">
        <v>621</v>
      </c>
      <c r="N174" s="149">
        <f t="shared" si="12"/>
        <v>1.1035570605099028E-4</v>
      </c>
      <c r="O174" s="149">
        <f t="shared" si="13"/>
        <v>1.1035570605099028E-4</v>
      </c>
      <c r="P174" s="149">
        <v>0</v>
      </c>
      <c r="Q174" s="149">
        <v>0</v>
      </c>
      <c r="R174" s="149">
        <v>0</v>
      </c>
      <c r="S174" s="149">
        <v>0</v>
      </c>
      <c r="T174" s="130" t="s">
        <v>974</v>
      </c>
      <c r="U174" s="137" t="s">
        <v>792</v>
      </c>
      <c r="V174" s="137" t="s">
        <v>268</v>
      </c>
      <c r="W174" s="137" t="s">
        <v>682</v>
      </c>
    </row>
    <row r="175" spans="1:23" x14ac:dyDescent="0.25">
      <c r="A175" s="125">
        <v>18</v>
      </c>
      <c r="B175" s="126" t="s">
        <v>406</v>
      </c>
      <c r="C175" s="125"/>
      <c r="D175" s="125"/>
      <c r="E175" s="130" t="s">
        <v>876</v>
      </c>
      <c r="F175" s="126" t="s">
        <v>37</v>
      </c>
      <c r="G175" s="138">
        <v>6.9444444444444441E-3</v>
      </c>
      <c r="H175" s="148">
        <v>3.7269999999999999</v>
      </c>
      <c r="I175" s="148">
        <f t="shared" si="11"/>
        <v>2.5881944444444444E-2</v>
      </c>
      <c r="J175" s="149">
        <f t="shared" si="19"/>
        <v>7.3570470700660187E-5</v>
      </c>
      <c r="K175" s="150" t="s">
        <v>573</v>
      </c>
      <c r="L175" s="131" t="s">
        <v>620</v>
      </c>
      <c r="M175" s="131" t="s">
        <v>621</v>
      </c>
      <c r="N175" s="149">
        <f t="shared" si="12"/>
        <v>7.3570470700660187E-5</v>
      </c>
      <c r="O175" s="149">
        <f t="shared" si="13"/>
        <v>7.3570470700660187E-5</v>
      </c>
      <c r="P175" s="149">
        <v>0</v>
      </c>
      <c r="Q175" s="149">
        <v>0</v>
      </c>
      <c r="R175" s="149">
        <v>0</v>
      </c>
      <c r="S175" s="149">
        <v>0</v>
      </c>
      <c r="T175" s="137" t="s">
        <v>976</v>
      </c>
      <c r="U175" s="131" t="s">
        <v>708</v>
      </c>
      <c r="V175" s="131" t="s">
        <v>39</v>
      </c>
      <c r="W175" s="131" t="s">
        <v>625</v>
      </c>
    </row>
    <row r="176" spans="1:23" x14ac:dyDescent="0.25">
      <c r="A176" s="125">
        <v>18</v>
      </c>
      <c r="B176" s="126" t="s">
        <v>407</v>
      </c>
      <c r="C176" s="125"/>
      <c r="D176" s="125"/>
      <c r="E176" s="130" t="s">
        <v>505</v>
      </c>
      <c r="F176" s="126" t="s">
        <v>37</v>
      </c>
      <c r="G176" s="138">
        <v>6.9444444444444441E-3</v>
      </c>
      <c r="H176" s="148">
        <v>3.7269999999999999</v>
      </c>
      <c r="I176" s="148">
        <f t="shared" si="11"/>
        <v>2.5881944444444444E-2</v>
      </c>
      <c r="J176" s="149">
        <f t="shared" si="19"/>
        <v>7.3570470700660187E-5</v>
      </c>
      <c r="K176" s="150" t="s">
        <v>573</v>
      </c>
      <c r="L176" s="131" t="s">
        <v>620</v>
      </c>
      <c r="M176" s="131" t="s">
        <v>621</v>
      </c>
      <c r="N176" s="149">
        <f t="shared" si="12"/>
        <v>7.3570470700660187E-5</v>
      </c>
      <c r="O176" s="149">
        <f t="shared" si="13"/>
        <v>7.3570470700660187E-5</v>
      </c>
      <c r="P176" s="149">
        <v>0</v>
      </c>
      <c r="Q176" s="149">
        <v>0</v>
      </c>
      <c r="R176" s="149">
        <v>0</v>
      </c>
      <c r="S176" s="149">
        <v>0</v>
      </c>
      <c r="T176" s="137" t="s">
        <v>1011</v>
      </c>
      <c r="U176" s="137" t="s">
        <v>709</v>
      </c>
      <c r="V176" s="137" t="s">
        <v>39</v>
      </c>
      <c r="W176" s="137">
        <v>43906</v>
      </c>
    </row>
    <row r="177" spans="1:23" x14ac:dyDescent="0.25">
      <c r="A177" s="125">
        <v>18</v>
      </c>
      <c r="B177" s="164" t="s">
        <v>408</v>
      </c>
      <c r="C177" s="165"/>
      <c r="D177" s="165"/>
      <c r="E177" s="166" t="s">
        <v>506</v>
      </c>
      <c r="F177" s="164" t="s">
        <v>44</v>
      </c>
      <c r="G177" s="138">
        <v>6.9444444444444441E-3</v>
      </c>
      <c r="H177" s="148">
        <v>3.7269999999999999</v>
      </c>
      <c r="I177" s="148">
        <f t="shared" si="11"/>
        <v>2.5881944444444444E-2</v>
      </c>
      <c r="J177" s="149">
        <f t="shared" si="19"/>
        <v>7.3570470700660187E-5</v>
      </c>
      <c r="K177" s="150" t="s">
        <v>573</v>
      </c>
      <c r="L177" s="131" t="s">
        <v>620</v>
      </c>
      <c r="M177" s="131" t="s">
        <v>621</v>
      </c>
      <c r="N177" s="149">
        <f t="shared" si="12"/>
        <v>0</v>
      </c>
      <c r="O177" s="149">
        <v>0</v>
      </c>
      <c r="P177" s="149">
        <v>0</v>
      </c>
      <c r="Q177" s="149">
        <v>0</v>
      </c>
      <c r="R177" s="149">
        <v>0</v>
      </c>
      <c r="S177" s="149">
        <v>0</v>
      </c>
      <c r="T177" s="137" t="s">
        <v>1012</v>
      </c>
      <c r="U177" s="137" t="s">
        <v>685</v>
      </c>
      <c r="V177" s="137" t="s">
        <v>656</v>
      </c>
      <c r="W177" s="137">
        <v>28147</v>
      </c>
    </row>
    <row r="178" spans="1:23" x14ac:dyDescent="0.25">
      <c r="A178" s="125">
        <v>18</v>
      </c>
      <c r="B178" s="164" t="s">
        <v>408</v>
      </c>
      <c r="C178" s="165"/>
      <c r="D178" s="165"/>
      <c r="E178" s="166" t="s">
        <v>890</v>
      </c>
      <c r="F178" s="164" t="s">
        <v>44</v>
      </c>
      <c r="G178" s="138">
        <v>6.9444444444444441E-3</v>
      </c>
      <c r="H178" s="148">
        <v>3.7269999999999999</v>
      </c>
      <c r="I178" s="148">
        <f t="shared" si="11"/>
        <v>2.5881944444444444E-2</v>
      </c>
      <c r="J178" s="149">
        <f t="shared" si="19"/>
        <v>7.3570470700660187E-5</v>
      </c>
      <c r="K178" s="150" t="s">
        <v>573</v>
      </c>
      <c r="L178" s="131" t="s">
        <v>620</v>
      </c>
      <c r="M178" s="131" t="s">
        <v>621</v>
      </c>
      <c r="N178" s="149">
        <f t="shared" si="12"/>
        <v>0</v>
      </c>
      <c r="O178" s="149">
        <v>0</v>
      </c>
      <c r="P178" s="149">
        <v>0</v>
      </c>
      <c r="Q178" s="149">
        <v>0</v>
      </c>
      <c r="R178" s="149">
        <v>0</v>
      </c>
      <c r="S178" s="149">
        <v>0</v>
      </c>
      <c r="T178" s="137" t="s">
        <v>978</v>
      </c>
      <c r="U178" s="137" t="s">
        <v>686</v>
      </c>
      <c r="V178" s="137" t="s">
        <v>634</v>
      </c>
      <c r="W178" s="137">
        <v>95667</v>
      </c>
    </row>
    <row r="179" spans="1:23" x14ac:dyDescent="0.25">
      <c r="A179" s="125">
        <v>18</v>
      </c>
      <c r="B179" s="164" t="s">
        <v>409</v>
      </c>
      <c r="C179" s="165"/>
      <c r="D179" s="165"/>
      <c r="E179" s="167" t="s">
        <v>877</v>
      </c>
      <c r="F179" s="164" t="s">
        <v>37</v>
      </c>
      <c r="G179" s="138">
        <v>6.9444444444444441E-3</v>
      </c>
      <c r="H179" s="148">
        <v>3.7269999999999999</v>
      </c>
      <c r="I179" s="148">
        <f t="shared" si="11"/>
        <v>2.5881944444444444E-2</v>
      </c>
      <c r="J179" s="149">
        <f t="shared" si="19"/>
        <v>7.3570470700660187E-5</v>
      </c>
      <c r="K179" s="150" t="s">
        <v>573</v>
      </c>
      <c r="L179" s="131" t="s">
        <v>620</v>
      </c>
      <c r="M179" s="131" t="s">
        <v>621</v>
      </c>
      <c r="N179" s="149">
        <f t="shared" si="12"/>
        <v>7.3570470700660187E-5</v>
      </c>
      <c r="O179" s="149">
        <f t="shared" si="13"/>
        <v>7.3570470700660187E-5</v>
      </c>
      <c r="P179" s="149">
        <v>0</v>
      </c>
      <c r="Q179" s="149">
        <v>0</v>
      </c>
      <c r="R179" s="149">
        <v>0</v>
      </c>
      <c r="S179" s="149">
        <v>0</v>
      </c>
      <c r="T179" s="137" t="s">
        <v>980</v>
      </c>
      <c r="U179" s="137" t="s">
        <v>794</v>
      </c>
      <c r="V179" s="137" t="s">
        <v>634</v>
      </c>
      <c r="W179" s="137" t="s">
        <v>687</v>
      </c>
    </row>
    <row r="180" spans="1:23" x14ac:dyDescent="0.25">
      <c r="A180" s="125">
        <v>18</v>
      </c>
      <c r="B180" s="164" t="s">
        <v>410</v>
      </c>
      <c r="C180" s="165"/>
      <c r="D180" s="165"/>
      <c r="E180" s="167" t="s">
        <v>860</v>
      </c>
      <c r="F180" s="164" t="s">
        <v>37</v>
      </c>
      <c r="G180" s="138">
        <v>6.9444444444444441E-3</v>
      </c>
      <c r="H180" s="148">
        <v>3.7269999999999999</v>
      </c>
      <c r="I180" s="148">
        <f t="shared" si="11"/>
        <v>2.5881944444444444E-2</v>
      </c>
      <c r="J180" s="149">
        <f t="shared" si="19"/>
        <v>7.3570470700660187E-5</v>
      </c>
      <c r="K180" s="150" t="s">
        <v>573</v>
      </c>
      <c r="L180" s="131" t="s">
        <v>620</v>
      </c>
      <c r="M180" s="131" t="s">
        <v>621</v>
      </c>
      <c r="N180" s="149">
        <f t="shared" si="12"/>
        <v>7.3570470700660187E-5</v>
      </c>
      <c r="O180" s="149">
        <f t="shared" si="13"/>
        <v>7.3570470700660187E-5</v>
      </c>
      <c r="P180" s="149">
        <v>0</v>
      </c>
      <c r="Q180" s="149">
        <v>0</v>
      </c>
      <c r="R180" s="149">
        <v>0</v>
      </c>
      <c r="S180" s="149">
        <v>0</v>
      </c>
      <c r="T180" s="131" t="s">
        <v>641</v>
      </c>
      <c r="U180" s="131" t="s">
        <v>641</v>
      </c>
      <c r="V180" s="131" t="s">
        <v>641</v>
      </c>
      <c r="W180" s="131" t="s">
        <v>641</v>
      </c>
    </row>
    <row r="181" spans="1:23" x14ac:dyDescent="0.25">
      <c r="A181" s="125">
        <v>18</v>
      </c>
      <c r="B181" s="164" t="s">
        <v>411</v>
      </c>
      <c r="C181" s="165"/>
      <c r="D181" s="165"/>
      <c r="E181" s="166" t="s">
        <v>878</v>
      </c>
      <c r="F181" s="164" t="s">
        <v>37</v>
      </c>
      <c r="G181" s="138">
        <v>2.0833333333333333E-3</v>
      </c>
      <c r="H181" s="148">
        <v>3.7269999999999999</v>
      </c>
      <c r="I181" s="148">
        <f t="shared" si="11"/>
        <v>7.7645833333333325E-3</v>
      </c>
      <c r="J181" s="149">
        <f t="shared" si="19"/>
        <v>2.2071141210198055E-5</v>
      </c>
      <c r="K181" s="150" t="s">
        <v>573</v>
      </c>
      <c r="L181" s="131" t="s">
        <v>620</v>
      </c>
      <c r="M181" s="131" t="s">
        <v>621</v>
      </c>
      <c r="N181" s="149">
        <f t="shared" si="12"/>
        <v>2.2071141210198055E-5</v>
      </c>
      <c r="O181" s="149">
        <f t="shared" si="13"/>
        <v>2.2071141210198055E-5</v>
      </c>
      <c r="P181" s="149">
        <v>0</v>
      </c>
      <c r="Q181" s="149">
        <v>0</v>
      </c>
      <c r="R181" s="149">
        <v>0</v>
      </c>
      <c r="S181" s="149">
        <v>0</v>
      </c>
      <c r="T181" s="137" t="s">
        <v>981</v>
      </c>
      <c r="U181" s="137" t="s">
        <v>795</v>
      </c>
      <c r="V181" s="137" t="s">
        <v>120</v>
      </c>
      <c r="W181" s="137" t="s">
        <v>688</v>
      </c>
    </row>
    <row r="182" spans="1:23" x14ac:dyDescent="0.25">
      <c r="A182" s="125">
        <v>18</v>
      </c>
      <c r="B182" s="164" t="s">
        <v>408</v>
      </c>
      <c r="C182" s="165"/>
      <c r="D182" s="165"/>
      <c r="E182" s="167" t="s">
        <v>861</v>
      </c>
      <c r="F182" s="164" t="s">
        <v>44</v>
      </c>
      <c r="G182" s="138">
        <v>2.0833333333333333E-3</v>
      </c>
      <c r="H182" s="148">
        <v>3.7269999999999999</v>
      </c>
      <c r="I182" s="148">
        <f t="shared" si="11"/>
        <v>7.7645833333333325E-3</v>
      </c>
      <c r="J182" s="149">
        <f t="shared" si="19"/>
        <v>2.2071141210198055E-5</v>
      </c>
      <c r="K182" s="150" t="s">
        <v>573</v>
      </c>
      <c r="L182" s="131" t="s">
        <v>620</v>
      </c>
      <c r="M182" s="131" t="s">
        <v>621</v>
      </c>
      <c r="N182" s="149">
        <f t="shared" si="12"/>
        <v>0</v>
      </c>
      <c r="O182" s="149">
        <v>0</v>
      </c>
      <c r="P182" s="149">
        <v>0</v>
      </c>
      <c r="Q182" s="149">
        <v>0</v>
      </c>
      <c r="R182" s="149">
        <v>0</v>
      </c>
      <c r="S182" s="149">
        <v>0</v>
      </c>
      <c r="T182" s="131" t="s">
        <v>641</v>
      </c>
      <c r="U182" s="131" t="s">
        <v>641</v>
      </c>
      <c r="V182" s="131" t="s">
        <v>641</v>
      </c>
      <c r="W182" s="131" t="s">
        <v>641</v>
      </c>
    </row>
    <row r="183" spans="1:23" x14ac:dyDescent="0.25">
      <c r="A183" s="125">
        <v>18</v>
      </c>
      <c r="B183" s="164" t="s">
        <v>412</v>
      </c>
      <c r="C183" s="165"/>
      <c r="D183" s="165"/>
      <c r="E183" s="167" t="s">
        <v>891</v>
      </c>
      <c r="F183" s="164" t="s">
        <v>37</v>
      </c>
      <c r="G183" s="138">
        <v>2.0833333333333333E-3</v>
      </c>
      <c r="H183" s="148">
        <v>3.7269999999999999</v>
      </c>
      <c r="I183" s="148">
        <f t="shared" si="11"/>
        <v>7.7645833333333325E-3</v>
      </c>
      <c r="J183" s="149">
        <f t="shared" si="19"/>
        <v>2.2071141210198055E-5</v>
      </c>
      <c r="K183" s="150" t="s">
        <v>573</v>
      </c>
      <c r="L183" s="131" t="s">
        <v>620</v>
      </c>
      <c r="M183" s="131" t="s">
        <v>621</v>
      </c>
      <c r="N183" s="149">
        <f t="shared" si="12"/>
        <v>2.2071141210198055E-5</v>
      </c>
      <c r="O183" s="149">
        <f t="shared" si="13"/>
        <v>2.2071141210198055E-5</v>
      </c>
      <c r="P183" s="149">
        <v>0</v>
      </c>
      <c r="Q183" s="149">
        <v>0</v>
      </c>
      <c r="R183" s="149">
        <v>0</v>
      </c>
      <c r="S183" s="149">
        <v>0</v>
      </c>
      <c r="T183" s="137" t="s">
        <v>1013</v>
      </c>
      <c r="U183" s="137" t="s">
        <v>810</v>
      </c>
      <c r="V183" s="137" t="s">
        <v>120</v>
      </c>
      <c r="W183" s="137">
        <v>77573</v>
      </c>
    </row>
    <row r="184" spans="1:23" x14ac:dyDescent="0.25">
      <c r="A184" s="125">
        <v>18</v>
      </c>
      <c r="B184" s="164" t="s">
        <v>408</v>
      </c>
      <c r="C184" s="165"/>
      <c r="D184" s="165"/>
      <c r="E184" s="167" t="s">
        <v>864</v>
      </c>
      <c r="F184" s="164" t="s">
        <v>44</v>
      </c>
      <c r="G184" s="138">
        <v>2.0833333333333333E-3</v>
      </c>
      <c r="H184" s="148">
        <v>3.7269999999999999</v>
      </c>
      <c r="I184" s="148">
        <f t="shared" si="11"/>
        <v>7.7645833333333325E-3</v>
      </c>
      <c r="J184" s="149">
        <f t="shared" si="19"/>
        <v>2.2071141210198055E-5</v>
      </c>
      <c r="K184" s="150" t="s">
        <v>573</v>
      </c>
      <c r="L184" s="131" t="s">
        <v>620</v>
      </c>
      <c r="M184" s="131" t="s">
        <v>621</v>
      </c>
      <c r="N184" s="171">
        <f t="shared" si="12"/>
        <v>0</v>
      </c>
      <c r="O184" s="171">
        <v>0</v>
      </c>
      <c r="P184" s="149">
        <v>0</v>
      </c>
      <c r="Q184" s="149">
        <v>0</v>
      </c>
      <c r="R184" s="149">
        <v>0</v>
      </c>
      <c r="S184" s="149">
        <v>0</v>
      </c>
      <c r="T184" s="131" t="s">
        <v>641</v>
      </c>
      <c r="U184" s="131" t="s">
        <v>641</v>
      </c>
      <c r="V184" s="131" t="s">
        <v>641</v>
      </c>
      <c r="W184" s="131" t="s">
        <v>641</v>
      </c>
    </row>
    <row r="185" spans="1:23" x14ac:dyDescent="0.25">
      <c r="A185" s="125">
        <v>18</v>
      </c>
      <c r="B185" s="126" t="s">
        <v>413</v>
      </c>
      <c r="C185" s="125"/>
      <c r="D185" s="125"/>
      <c r="E185" s="129" t="s">
        <v>879</v>
      </c>
      <c r="F185" s="126" t="s">
        <v>37</v>
      </c>
      <c r="G185" s="138">
        <v>2.0833333333333333E-3</v>
      </c>
      <c r="H185" s="148">
        <v>3.7269999999999999</v>
      </c>
      <c r="I185" s="148">
        <f t="shared" si="11"/>
        <v>7.7645833333333325E-3</v>
      </c>
      <c r="J185" s="149">
        <f t="shared" si="19"/>
        <v>2.2071141210198055E-5</v>
      </c>
      <c r="K185" s="150" t="s">
        <v>573</v>
      </c>
      <c r="L185" s="131" t="s">
        <v>620</v>
      </c>
      <c r="M185" s="131" t="s">
        <v>621</v>
      </c>
      <c r="N185" s="149">
        <f t="shared" si="12"/>
        <v>2.2071141210198055E-5</v>
      </c>
      <c r="O185" s="149">
        <f t="shared" si="13"/>
        <v>2.2071141210198055E-5</v>
      </c>
      <c r="P185" s="149">
        <v>0</v>
      </c>
      <c r="Q185" s="149">
        <v>0</v>
      </c>
      <c r="R185" s="149">
        <v>0</v>
      </c>
      <c r="S185" s="149">
        <v>0</v>
      </c>
      <c r="T185" s="131" t="s">
        <v>983</v>
      </c>
      <c r="U185" s="131" t="s">
        <v>175</v>
      </c>
      <c r="V185" s="131" t="s">
        <v>120</v>
      </c>
      <c r="W185" s="131" t="s">
        <v>690</v>
      </c>
    </row>
    <row r="186" spans="1:23" x14ac:dyDescent="0.25">
      <c r="A186" s="125">
        <v>18</v>
      </c>
      <c r="B186" s="126" t="s">
        <v>408</v>
      </c>
      <c r="C186" s="125"/>
      <c r="D186" s="125"/>
      <c r="E186" s="167" t="s">
        <v>862</v>
      </c>
      <c r="F186" s="126" t="s">
        <v>44</v>
      </c>
      <c r="G186" s="138">
        <v>1.0416666666666666E-2</v>
      </c>
      <c r="H186" s="148">
        <v>3.7269999999999999</v>
      </c>
      <c r="I186" s="148">
        <f t="shared" si="11"/>
        <v>3.8822916666666665E-2</v>
      </c>
      <c r="J186" s="149">
        <f t="shared" si="19"/>
        <v>1.1035570605099028E-4</v>
      </c>
      <c r="K186" s="150" t="s">
        <v>573</v>
      </c>
      <c r="L186" s="131" t="s">
        <v>620</v>
      </c>
      <c r="M186" s="131" t="s">
        <v>621</v>
      </c>
      <c r="N186" s="149">
        <f t="shared" si="12"/>
        <v>0</v>
      </c>
      <c r="O186" s="149">
        <v>0</v>
      </c>
      <c r="P186" s="149">
        <v>0</v>
      </c>
      <c r="Q186" s="149">
        <v>0</v>
      </c>
      <c r="R186" s="149">
        <v>0</v>
      </c>
      <c r="S186" s="149">
        <v>0</v>
      </c>
      <c r="T186" s="137" t="s">
        <v>641</v>
      </c>
      <c r="U186" s="137" t="s">
        <v>641</v>
      </c>
      <c r="V186" s="137" t="s">
        <v>641</v>
      </c>
      <c r="W186" s="137" t="s">
        <v>641</v>
      </c>
    </row>
    <row r="187" spans="1:23" x14ac:dyDescent="0.25">
      <c r="A187" s="125">
        <v>18</v>
      </c>
      <c r="B187" s="126" t="s">
        <v>414</v>
      </c>
      <c r="C187" s="125"/>
      <c r="D187" s="125"/>
      <c r="E187" s="129" t="s">
        <v>882</v>
      </c>
      <c r="F187" s="126" t="s">
        <v>37</v>
      </c>
      <c r="G187" s="138">
        <v>2.6041666666666665E-3</v>
      </c>
      <c r="H187" s="148">
        <v>3.7269999999999999</v>
      </c>
      <c r="I187" s="148">
        <f t="shared" si="11"/>
        <v>9.7057291666666663E-3</v>
      </c>
      <c r="J187" s="149">
        <f t="shared" si="19"/>
        <v>2.758892651274757E-5</v>
      </c>
      <c r="K187" s="150" t="s">
        <v>573</v>
      </c>
      <c r="L187" s="131" t="s">
        <v>620</v>
      </c>
      <c r="M187" s="131" t="s">
        <v>621</v>
      </c>
      <c r="N187" s="149">
        <f t="shared" si="12"/>
        <v>2.758892651274757E-5</v>
      </c>
      <c r="O187" s="149">
        <f t="shared" si="13"/>
        <v>2.758892651274757E-5</v>
      </c>
      <c r="P187" s="149">
        <v>0</v>
      </c>
      <c r="Q187" s="149">
        <v>0</v>
      </c>
      <c r="R187" s="149">
        <v>0</v>
      </c>
      <c r="S187" s="149">
        <v>0</v>
      </c>
      <c r="T187" s="131" t="s">
        <v>737</v>
      </c>
      <c r="U187" s="131" t="s">
        <v>722</v>
      </c>
      <c r="V187" s="131" t="s">
        <v>39</v>
      </c>
      <c r="W187" s="131" t="s">
        <v>663</v>
      </c>
    </row>
    <row r="188" spans="1:23" x14ac:dyDescent="0.25">
      <c r="A188" s="125">
        <v>18</v>
      </c>
      <c r="B188" s="126" t="s">
        <v>415</v>
      </c>
      <c r="C188" s="125"/>
      <c r="D188" s="125"/>
      <c r="E188" s="129" t="s">
        <v>863</v>
      </c>
      <c r="F188" s="126" t="s">
        <v>37</v>
      </c>
      <c r="G188" s="138">
        <v>2.6041666666666665E-3</v>
      </c>
      <c r="H188" s="148">
        <v>3.7269999999999999</v>
      </c>
      <c r="I188" s="148">
        <f t="shared" si="11"/>
        <v>9.7057291666666663E-3</v>
      </c>
      <c r="J188" s="149">
        <f t="shared" si="19"/>
        <v>2.758892651274757E-5</v>
      </c>
      <c r="K188" s="150" t="s">
        <v>573</v>
      </c>
      <c r="L188" s="131" t="s">
        <v>620</v>
      </c>
      <c r="M188" s="131" t="s">
        <v>621</v>
      </c>
      <c r="N188" s="149">
        <f t="shared" si="12"/>
        <v>2.758892651274757E-5</v>
      </c>
      <c r="O188" s="149">
        <f t="shared" si="13"/>
        <v>2.758892651274757E-5</v>
      </c>
      <c r="P188" s="149">
        <v>0</v>
      </c>
      <c r="Q188" s="149">
        <v>0</v>
      </c>
      <c r="R188" s="149">
        <v>0</v>
      </c>
      <c r="S188" s="149">
        <v>0</v>
      </c>
      <c r="T188" s="137" t="s">
        <v>641</v>
      </c>
      <c r="U188" s="137" t="s">
        <v>641</v>
      </c>
      <c r="V188" s="137" t="s">
        <v>641</v>
      </c>
      <c r="W188" s="137" t="s">
        <v>641</v>
      </c>
    </row>
    <row r="189" spans="1:23" x14ac:dyDescent="0.25">
      <c r="A189" s="125">
        <v>18</v>
      </c>
      <c r="B189" s="126" t="s">
        <v>416</v>
      </c>
      <c r="C189" s="125"/>
      <c r="D189" s="125"/>
      <c r="E189" s="130" t="s">
        <v>883</v>
      </c>
      <c r="F189" s="151" t="s">
        <v>37</v>
      </c>
      <c r="G189" s="152">
        <v>2.6041666666666665E-3</v>
      </c>
      <c r="H189" s="153">
        <v>3.7269999999999999</v>
      </c>
      <c r="I189" s="148">
        <f t="shared" si="11"/>
        <v>9.7057291666666663E-3</v>
      </c>
      <c r="J189" s="149">
        <f t="shared" si="19"/>
        <v>2.758892651274757E-5</v>
      </c>
      <c r="K189" s="150" t="s">
        <v>573</v>
      </c>
      <c r="L189" s="131" t="s">
        <v>620</v>
      </c>
      <c r="M189" s="131" t="s">
        <v>621</v>
      </c>
      <c r="N189" s="149">
        <f t="shared" si="12"/>
        <v>2.758892651274757E-5</v>
      </c>
      <c r="O189" s="149">
        <f t="shared" si="13"/>
        <v>2.758892651274757E-5</v>
      </c>
      <c r="P189" s="149">
        <v>0</v>
      </c>
      <c r="Q189" s="149">
        <v>0</v>
      </c>
      <c r="R189" s="149">
        <v>0</v>
      </c>
      <c r="S189" s="149">
        <v>0</v>
      </c>
      <c r="T189" s="137" t="s">
        <v>738</v>
      </c>
      <c r="U189" s="137" t="s">
        <v>797</v>
      </c>
      <c r="V189" s="137" t="s">
        <v>659</v>
      </c>
      <c r="W189" s="137" t="s">
        <v>691</v>
      </c>
    </row>
    <row r="190" spans="1:23" x14ac:dyDescent="0.25">
      <c r="A190" s="125">
        <v>18</v>
      </c>
      <c r="B190" s="126" t="s">
        <v>417</v>
      </c>
      <c r="C190" s="125"/>
      <c r="D190" s="125"/>
      <c r="E190" s="129" t="s">
        <v>880</v>
      </c>
      <c r="F190" s="126" t="s">
        <v>37</v>
      </c>
      <c r="G190" s="138">
        <v>2.6041666666666665E-3</v>
      </c>
      <c r="H190" s="148">
        <v>3.7269999999999999</v>
      </c>
      <c r="I190" s="148">
        <f>G190*H190</f>
        <v>9.7057291666666663E-3</v>
      </c>
      <c r="J190" s="149">
        <f t="shared" si="19"/>
        <v>2.758892651274757E-5</v>
      </c>
      <c r="K190" s="150" t="s">
        <v>573</v>
      </c>
      <c r="L190" s="131" t="s">
        <v>620</v>
      </c>
      <c r="M190" s="131" t="s">
        <v>621</v>
      </c>
      <c r="N190" s="149">
        <f t="shared" si="12"/>
        <v>2.758892651274757E-5</v>
      </c>
      <c r="O190" s="149">
        <f t="shared" si="13"/>
        <v>2.758892651274757E-5</v>
      </c>
      <c r="P190" s="149">
        <v>0</v>
      </c>
      <c r="Q190" s="149">
        <v>0</v>
      </c>
      <c r="R190" s="149">
        <v>0</v>
      </c>
      <c r="S190" s="149">
        <v>0</v>
      </c>
      <c r="T190" s="131" t="s">
        <v>1014</v>
      </c>
      <c r="U190" s="131" t="s">
        <v>798</v>
      </c>
      <c r="V190" s="131" t="s">
        <v>659</v>
      </c>
      <c r="W190" s="131" t="s">
        <v>692</v>
      </c>
    </row>
    <row r="191" spans="1:23" x14ac:dyDescent="0.25">
      <c r="A191" s="125">
        <v>18</v>
      </c>
      <c r="B191" s="126" t="s">
        <v>418</v>
      </c>
      <c r="C191" s="125"/>
      <c r="D191" s="125"/>
      <c r="E191" s="131" t="s">
        <v>509</v>
      </c>
      <c r="F191" s="126" t="s">
        <v>37</v>
      </c>
      <c r="G191" s="138">
        <v>8.6805555555555551E-4</v>
      </c>
      <c r="H191" s="148">
        <v>3.7269999999999999</v>
      </c>
      <c r="I191" s="148">
        <f t="shared" ref="I191:I251" si="20">G191*H191</f>
        <v>3.2352430555555554E-3</v>
      </c>
      <c r="J191" s="149">
        <f t="shared" si="19"/>
        <v>9.1963088375825233E-6</v>
      </c>
      <c r="K191" s="150" t="s">
        <v>573</v>
      </c>
      <c r="L191" s="131" t="s">
        <v>620</v>
      </c>
      <c r="M191" s="131" t="s">
        <v>621</v>
      </c>
      <c r="N191" s="149">
        <f t="shared" si="12"/>
        <v>9.1963088375825233E-6</v>
      </c>
      <c r="O191" s="149">
        <f t="shared" si="13"/>
        <v>9.1963088375825233E-6</v>
      </c>
      <c r="P191" s="149">
        <v>0</v>
      </c>
      <c r="Q191" s="149">
        <v>0</v>
      </c>
      <c r="R191" s="149">
        <v>0</v>
      </c>
      <c r="S191" s="149">
        <v>0</v>
      </c>
      <c r="T191" s="131" t="s">
        <v>984</v>
      </c>
      <c r="U191" s="131" t="s">
        <v>756</v>
      </c>
      <c r="V191" s="131" t="s">
        <v>39</v>
      </c>
      <c r="W191" s="131" t="s">
        <v>629</v>
      </c>
    </row>
    <row r="192" spans="1:23" x14ac:dyDescent="0.25">
      <c r="A192" s="125">
        <v>18</v>
      </c>
      <c r="B192" s="126" t="s">
        <v>419</v>
      </c>
      <c r="C192" s="125"/>
      <c r="D192" s="125"/>
      <c r="E192" s="130" t="s">
        <v>510</v>
      </c>
      <c r="F192" s="126" t="s">
        <v>37</v>
      </c>
      <c r="G192" s="138">
        <v>2.6041666666666665E-3</v>
      </c>
      <c r="H192" s="148">
        <v>3.7269999999999999</v>
      </c>
      <c r="I192" s="148">
        <f t="shared" si="20"/>
        <v>9.7057291666666663E-3</v>
      </c>
      <c r="J192" s="149">
        <f t="shared" si="19"/>
        <v>2.758892651274757E-5</v>
      </c>
      <c r="K192" s="150" t="s">
        <v>573</v>
      </c>
      <c r="L192" s="131" t="s">
        <v>620</v>
      </c>
      <c r="M192" s="131" t="s">
        <v>621</v>
      </c>
      <c r="N192" s="149">
        <f t="shared" si="12"/>
        <v>2.758892651274757E-5</v>
      </c>
      <c r="O192" s="149">
        <f t="shared" si="13"/>
        <v>2.758892651274757E-5</v>
      </c>
      <c r="P192" s="149">
        <v>0</v>
      </c>
      <c r="Q192" s="149">
        <v>0</v>
      </c>
      <c r="R192" s="149">
        <v>0</v>
      </c>
      <c r="S192" s="149">
        <v>0</v>
      </c>
      <c r="T192" s="137" t="s">
        <v>985</v>
      </c>
      <c r="U192" s="137" t="s">
        <v>799</v>
      </c>
      <c r="V192" s="137" t="s">
        <v>39</v>
      </c>
      <c r="W192" s="137" t="s">
        <v>693</v>
      </c>
    </row>
    <row r="193" spans="1:23" x14ac:dyDescent="0.25">
      <c r="A193" s="125">
        <v>18</v>
      </c>
      <c r="B193" s="126" t="s">
        <v>420</v>
      </c>
      <c r="C193" s="125"/>
      <c r="D193" s="125"/>
      <c r="E193" s="130" t="s">
        <v>511</v>
      </c>
      <c r="F193" s="126" t="s">
        <v>37</v>
      </c>
      <c r="G193" s="138">
        <v>2.6041666666666665E-3</v>
      </c>
      <c r="H193" s="148">
        <v>3.7269999999999999</v>
      </c>
      <c r="I193" s="148">
        <f t="shared" si="20"/>
        <v>9.7057291666666663E-3</v>
      </c>
      <c r="J193" s="149">
        <f t="shared" si="19"/>
        <v>2.758892651274757E-5</v>
      </c>
      <c r="K193" s="150" t="s">
        <v>573</v>
      </c>
      <c r="L193" s="131" t="s">
        <v>620</v>
      </c>
      <c r="M193" s="131" t="s">
        <v>621</v>
      </c>
      <c r="N193" s="149">
        <f t="shared" si="12"/>
        <v>2.758892651274757E-5</v>
      </c>
      <c r="O193" s="149">
        <f t="shared" si="13"/>
        <v>2.758892651274757E-5</v>
      </c>
      <c r="P193" s="149">
        <v>0</v>
      </c>
      <c r="Q193" s="149">
        <v>0</v>
      </c>
      <c r="R193" s="149">
        <v>0</v>
      </c>
      <c r="S193" s="149">
        <v>0</v>
      </c>
      <c r="T193" s="130" t="s">
        <v>986</v>
      </c>
      <c r="U193" s="137" t="s">
        <v>800</v>
      </c>
      <c r="V193" s="137" t="s">
        <v>39</v>
      </c>
      <c r="W193" s="137" t="s">
        <v>694</v>
      </c>
    </row>
    <row r="194" spans="1:23" ht="31.5" x14ac:dyDescent="0.25">
      <c r="A194" s="125">
        <v>18</v>
      </c>
      <c r="B194" s="126" t="s">
        <v>432</v>
      </c>
      <c r="C194" s="125"/>
      <c r="D194" s="125"/>
      <c r="E194" s="129" t="s">
        <v>524</v>
      </c>
      <c r="F194" s="126" t="s">
        <v>37</v>
      </c>
      <c r="G194" s="138">
        <v>1.0416666666666666E-2</v>
      </c>
      <c r="H194" s="148">
        <v>3.7269999999999999</v>
      </c>
      <c r="I194" s="148">
        <f t="shared" si="20"/>
        <v>3.8822916666666665E-2</v>
      </c>
      <c r="J194" s="149">
        <f t="shared" si="19"/>
        <v>1.1035570605099028E-4</v>
      </c>
      <c r="K194" s="150" t="s">
        <v>573</v>
      </c>
      <c r="L194" s="131" t="s">
        <v>620</v>
      </c>
      <c r="M194" s="131" t="s">
        <v>621</v>
      </c>
      <c r="N194" s="149">
        <f t="shared" si="12"/>
        <v>1.1035570605099028E-4</v>
      </c>
      <c r="O194" s="149">
        <f t="shared" si="13"/>
        <v>1.1035570605099028E-4</v>
      </c>
      <c r="P194" s="149">
        <v>0</v>
      </c>
      <c r="Q194" s="149">
        <v>0</v>
      </c>
      <c r="R194" s="149">
        <v>0</v>
      </c>
      <c r="S194" s="149">
        <v>0</v>
      </c>
      <c r="T194" s="131" t="s">
        <v>704</v>
      </c>
      <c r="U194" s="131" t="s">
        <v>705</v>
      </c>
      <c r="V194" s="131" t="s">
        <v>39</v>
      </c>
      <c r="W194" s="131">
        <v>45856</v>
      </c>
    </row>
    <row r="195" spans="1:23" x14ac:dyDescent="0.25">
      <c r="A195" s="125">
        <v>18</v>
      </c>
      <c r="B195" s="126" t="s">
        <v>421</v>
      </c>
      <c r="C195" s="125"/>
      <c r="D195" s="125"/>
      <c r="E195" s="130" t="s">
        <v>512</v>
      </c>
      <c r="F195" s="126" t="s">
        <v>37</v>
      </c>
      <c r="G195" s="138">
        <v>1.0416666666666666E-2</v>
      </c>
      <c r="H195" s="148">
        <v>3.7269999999999999</v>
      </c>
      <c r="I195" s="148">
        <f t="shared" si="20"/>
        <v>3.8822916666666665E-2</v>
      </c>
      <c r="J195" s="149">
        <f t="shared" si="19"/>
        <v>1.1035570605099028E-4</v>
      </c>
      <c r="K195" s="150" t="s">
        <v>573</v>
      </c>
      <c r="L195" s="131" t="s">
        <v>620</v>
      </c>
      <c r="M195" s="131" t="s">
        <v>621</v>
      </c>
      <c r="N195" s="149">
        <f t="shared" si="12"/>
        <v>1.1035570605099028E-4</v>
      </c>
      <c r="O195" s="149">
        <f t="shared" si="13"/>
        <v>1.1035570605099028E-4</v>
      </c>
      <c r="P195" s="149">
        <v>0</v>
      </c>
      <c r="Q195" s="149">
        <v>0</v>
      </c>
      <c r="R195" s="149">
        <v>0</v>
      </c>
      <c r="S195" s="149">
        <v>0</v>
      </c>
      <c r="T195" s="137" t="s">
        <v>1015</v>
      </c>
      <c r="U195" s="137" t="s">
        <v>801</v>
      </c>
      <c r="V195" s="137" t="s">
        <v>695</v>
      </c>
      <c r="W195" s="137" t="s">
        <v>696</v>
      </c>
    </row>
    <row r="196" spans="1:23" x14ac:dyDescent="0.25">
      <c r="A196" s="125">
        <v>18</v>
      </c>
      <c r="B196" s="126" t="s">
        <v>422</v>
      </c>
      <c r="C196" s="125"/>
      <c r="D196" s="125"/>
      <c r="E196" s="130" t="s">
        <v>513</v>
      </c>
      <c r="F196" s="126" t="s">
        <v>37</v>
      </c>
      <c r="G196" s="138">
        <v>3.472222222222222E-3</v>
      </c>
      <c r="H196" s="148">
        <v>3.7269999999999999</v>
      </c>
      <c r="I196" s="148">
        <f t="shared" si="20"/>
        <v>1.2940972222222222E-2</v>
      </c>
      <c r="J196" s="149">
        <f t="shared" si="19"/>
        <v>3.6785235350330093E-5</v>
      </c>
      <c r="K196" s="150" t="s">
        <v>573</v>
      </c>
      <c r="L196" s="131" t="s">
        <v>620</v>
      </c>
      <c r="M196" s="131" t="s">
        <v>621</v>
      </c>
      <c r="N196" s="149">
        <f t="shared" si="12"/>
        <v>3.6785235350330093E-5</v>
      </c>
      <c r="O196" s="149">
        <f t="shared" si="13"/>
        <v>3.6785235350330093E-5</v>
      </c>
      <c r="P196" s="149">
        <v>0</v>
      </c>
      <c r="Q196" s="149">
        <v>0</v>
      </c>
      <c r="R196" s="149">
        <v>0</v>
      </c>
      <c r="S196" s="149">
        <v>0</v>
      </c>
      <c r="T196" s="130" t="s">
        <v>1016</v>
      </c>
      <c r="U196" s="137" t="s">
        <v>802</v>
      </c>
      <c r="V196" s="137" t="s">
        <v>678</v>
      </c>
      <c r="W196" s="137" t="s">
        <v>697</v>
      </c>
    </row>
    <row r="197" spans="1:23" x14ac:dyDescent="0.25">
      <c r="A197" s="125">
        <v>18</v>
      </c>
      <c r="B197" s="126" t="s">
        <v>423</v>
      </c>
      <c r="C197" s="125"/>
      <c r="D197" s="125"/>
      <c r="E197" s="131" t="s">
        <v>514</v>
      </c>
      <c r="F197" s="126" t="s">
        <v>37</v>
      </c>
      <c r="G197" s="138">
        <v>3.472222222222222E-3</v>
      </c>
      <c r="H197" s="148">
        <v>3.7269999999999999</v>
      </c>
      <c r="I197" s="148">
        <f t="shared" si="20"/>
        <v>1.2940972222222222E-2</v>
      </c>
      <c r="J197" s="149">
        <f t="shared" si="19"/>
        <v>3.6785235350330093E-5</v>
      </c>
      <c r="K197" s="150" t="s">
        <v>573</v>
      </c>
      <c r="L197" s="131" t="s">
        <v>620</v>
      </c>
      <c r="M197" s="131" t="s">
        <v>621</v>
      </c>
      <c r="N197" s="149">
        <f t="shared" ref="N197:N260" si="21">O197</f>
        <v>3.6785235350330093E-5</v>
      </c>
      <c r="O197" s="149">
        <f t="shared" ref="O197:O257" si="22">J197</f>
        <v>3.6785235350330093E-5</v>
      </c>
      <c r="P197" s="149">
        <v>0</v>
      </c>
      <c r="Q197" s="149">
        <v>0</v>
      </c>
      <c r="R197" s="149">
        <v>0</v>
      </c>
      <c r="S197" s="149">
        <v>0</v>
      </c>
      <c r="T197" s="131" t="s">
        <v>988</v>
      </c>
      <c r="U197" s="131" t="s">
        <v>803</v>
      </c>
      <c r="V197" s="131" t="s">
        <v>678</v>
      </c>
      <c r="W197" s="131" t="s">
        <v>698</v>
      </c>
    </row>
    <row r="198" spans="1:23" x14ac:dyDescent="0.25">
      <c r="A198" s="125">
        <v>18</v>
      </c>
      <c r="B198" s="126" t="s">
        <v>424</v>
      </c>
      <c r="C198" s="125"/>
      <c r="D198" s="125"/>
      <c r="E198" s="130" t="s">
        <v>515</v>
      </c>
      <c r="F198" s="126" t="s">
        <v>37</v>
      </c>
      <c r="G198" s="138">
        <v>3.472222222222222E-3</v>
      </c>
      <c r="H198" s="148">
        <v>3.7269999999999999</v>
      </c>
      <c r="I198" s="148">
        <f t="shared" si="20"/>
        <v>1.2940972222222222E-2</v>
      </c>
      <c r="J198" s="149">
        <f t="shared" si="19"/>
        <v>3.6785235350330093E-5</v>
      </c>
      <c r="K198" s="150" t="s">
        <v>573</v>
      </c>
      <c r="L198" s="131" t="s">
        <v>620</v>
      </c>
      <c r="M198" s="131" t="s">
        <v>621</v>
      </c>
      <c r="N198" s="149">
        <f t="shared" si="21"/>
        <v>3.6785235350330093E-5</v>
      </c>
      <c r="O198" s="149">
        <f t="shared" si="22"/>
        <v>3.6785235350330093E-5</v>
      </c>
      <c r="P198" s="149">
        <v>0</v>
      </c>
      <c r="Q198" s="149">
        <v>0</v>
      </c>
      <c r="R198" s="149">
        <v>0</v>
      </c>
      <c r="S198" s="149">
        <v>0</v>
      </c>
      <c r="T198" s="137" t="s">
        <v>1017</v>
      </c>
      <c r="U198" s="137" t="s">
        <v>811</v>
      </c>
      <c r="V198" s="137" t="s">
        <v>39</v>
      </c>
      <c r="W198" s="137">
        <v>43947</v>
      </c>
    </row>
    <row r="199" spans="1:23" x14ac:dyDescent="0.25">
      <c r="A199" s="125">
        <v>18</v>
      </c>
      <c r="B199" s="126" t="s">
        <v>425</v>
      </c>
      <c r="C199" s="125"/>
      <c r="D199" s="125"/>
      <c r="E199" s="129" t="s">
        <v>516</v>
      </c>
      <c r="F199" s="126" t="s">
        <v>37</v>
      </c>
      <c r="G199" s="138">
        <v>1.0416666666666666E-2</v>
      </c>
      <c r="H199" s="148">
        <v>3.7269999999999999</v>
      </c>
      <c r="I199" s="148">
        <f t="shared" si="20"/>
        <v>3.8822916666666665E-2</v>
      </c>
      <c r="J199" s="149">
        <f t="shared" si="19"/>
        <v>1.1035570605099028E-4</v>
      </c>
      <c r="K199" s="150" t="s">
        <v>573</v>
      </c>
      <c r="L199" s="131" t="s">
        <v>620</v>
      </c>
      <c r="M199" s="131" t="s">
        <v>621</v>
      </c>
      <c r="N199" s="149">
        <f t="shared" si="21"/>
        <v>1.1035570605099028E-4</v>
      </c>
      <c r="O199" s="149">
        <f t="shared" si="22"/>
        <v>1.1035570605099028E-4</v>
      </c>
      <c r="P199" s="149">
        <v>0</v>
      </c>
      <c r="Q199" s="149">
        <v>0</v>
      </c>
      <c r="R199" s="149">
        <v>0</v>
      </c>
      <c r="S199" s="149">
        <v>0</v>
      </c>
      <c r="T199" s="131" t="s">
        <v>990</v>
      </c>
      <c r="U199" s="131" t="s">
        <v>239</v>
      </c>
      <c r="V199" s="131" t="s">
        <v>39</v>
      </c>
      <c r="W199" s="131" t="s">
        <v>699</v>
      </c>
    </row>
    <row r="200" spans="1:23" x14ac:dyDescent="0.25">
      <c r="A200" s="125">
        <v>18</v>
      </c>
      <c r="B200" s="126" t="s">
        <v>426</v>
      </c>
      <c r="C200" s="125"/>
      <c r="D200" s="125"/>
      <c r="E200" s="129" t="s">
        <v>881</v>
      </c>
      <c r="F200" s="126" t="s">
        <v>37</v>
      </c>
      <c r="G200" s="138">
        <v>1.0416666666666666E-2</v>
      </c>
      <c r="H200" s="148">
        <v>3.7269999999999999</v>
      </c>
      <c r="I200" s="148">
        <f t="shared" si="20"/>
        <v>3.8822916666666665E-2</v>
      </c>
      <c r="J200" s="149">
        <f t="shared" si="19"/>
        <v>1.1035570605099028E-4</v>
      </c>
      <c r="K200" s="150" t="s">
        <v>573</v>
      </c>
      <c r="L200" s="131" t="s">
        <v>620</v>
      </c>
      <c r="M200" s="131" t="s">
        <v>621</v>
      </c>
      <c r="N200" s="149">
        <f t="shared" si="21"/>
        <v>1.1035570605099028E-4</v>
      </c>
      <c r="O200" s="149">
        <f t="shared" si="22"/>
        <v>1.1035570605099028E-4</v>
      </c>
      <c r="P200" s="149">
        <v>0</v>
      </c>
      <c r="Q200" s="149">
        <v>0</v>
      </c>
      <c r="R200" s="149">
        <v>0</v>
      </c>
      <c r="S200" s="149">
        <v>0</v>
      </c>
      <c r="T200" s="131" t="s">
        <v>991</v>
      </c>
      <c r="U200" s="131" t="s">
        <v>804</v>
      </c>
      <c r="V200" s="131" t="s">
        <v>646</v>
      </c>
      <c r="W200" s="131" t="s">
        <v>700</v>
      </c>
    </row>
    <row r="201" spans="1:23" x14ac:dyDescent="0.25">
      <c r="A201" s="125">
        <v>18</v>
      </c>
      <c r="B201" s="126" t="s">
        <v>427</v>
      </c>
      <c r="C201" s="125"/>
      <c r="D201" s="125"/>
      <c r="E201" s="131" t="s">
        <v>517</v>
      </c>
      <c r="F201" s="126" t="s">
        <v>37</v>
      </c>
      <c r="G201" s="138">
        <v>2.0833333333333332E-2</v>
      </c>
      <c r="H201" s="148">
        <v>3.7269999999999999</v>
      </c>
      <c r="I201" s="148">
        <f t="shared" si="20"/>
        <v>7.7645833333333331E-2</v>
      </c>
      <c r="J201" s="149">
        <f t="shared" si="19"/>
        <v>2.2071141210198056E-4</v>
      </c>
      <c r="K201" s="150" t="s">
        <v>573</v>
      </c>
      <c r="L201" s="131" t="s">
        <v>620</v>
      </c>
      <c r="M201" s="131" t="s">
        <v>621</v>
      </c>
      <c r="N201" s="149">
        <f t="shared" si="21"/>
        <v>2.2071141210198056E-4</v>
      </c>
      <c r="O201" s="149">
        <f t="shared" si="22"/>
        <v>2.2071141210198056E-4</v>
      </c>
      <c r="P201" s="149">
        <v>0</v>
      </c>
      <c r="Q201" s="149">
        <v>0</v>
      </c>
      <c r="R201" s="149">
        <v>0</v>
      </c>
      <c r="S201" s="149">
        <v>0</v>
      </c>
      <c r="T201" s="131" t="s">
        <v>992</v>
      </c>
      <c r="U201" s="131" t="s">
        <v>708</v>
      </c>
      <c r="V201" s="131" t="s">
        <v>39</v>
      </c>
      <c r="W201" s="131" t="s">
        <v>625</v>
      </c>
    </row>
    <row r="202" spans="1:23" x14ac:dyDescent="0.25">
      <c r="A202" s="125">
        <v>18</v>
      </c>
      <c r="B202" s="126" t="s">
        <v>428</v>
      </c>
      <c r="C202" s="125"/>
      <c r="D202" s="125"/>
      <c r="E202" s="129" t="s">
        <v>518</v>
      </c>
      <c r="F202" s="126" t="s">
        <v>37</v>
      </c>
      <c r="G202" s="138">
        <v>6.9444444444444441E-3</v>
      </c>
      <c r="H202" s="148">
        <v>3.7269999999999999</v>
      </c>
      <c r="I202" s="148">
        <f t="shared" si="20"/>
        <v>2.5881944444444444E-2</v>
      </c>
      <c r="J202" s="149">
        <f t="shared" si="19"/>
        <v>7.3570470700660187E-5</v>
      </c>
      <c r="K202" s="150" t="s">
        <v>573</v>
      </c>
      <c r="L202" s="131" t="s">
        <v>620</v>
      </c>
      <c r="M202" s="131" t="s">
        <v>621</v>
      </c>
      <c r="N202" s="149">
        <f t="shared" si="21"/>
        <v>7.3570470700660187E-5</v>
      </c>
      <c r="O202" s="149">
        <f t="shared" si="22"/>
        <v>7.3570470700660187E-5</v>
      </c>
      <c r="P202" s="149">
        <v>0</v>
      </c>
      <c r="Q202" s="149">
        <v>0</v>
      </c>
      <c r="R202" s="149">
        <v>0</v>
      </c>
      <c r="S202" s="149">
        <v>0</v>
      </c>
      <c r="T202" s="131" t="s">
        <v>993</v>
      </c>
      <c r="U202" s="131" t="s">
        <v>708</v>
      </c>
      <c r="V202" s="131" t="s">
        <v>39</v>
      </c>
      <c r="W202" s="131" t="s">
        <v>625</v>
      </c>
    </row>
    <row r="203" spans="1:23" x14ac:dyDescent="0.25">
      <c r="A203" s="125">
        <v>18</v>
      </c>
      <c r="B203" s="126" t="s">
        <v>429</v>
      </c>
      <c r="C203" s="125"/>
      <c r="D203" s="125"/>
      <c r="E203" s="129" t="s">
        <v>519</v>
      </c>
      <c r="F203" s="126" t="s">
        <v>37</v>
      </c>
      <c r="G203" s="138">
        <v>6.9444444444444441E-3</v>
      </c>
      <c r="H203" s="148">
        <v>3.7269999999999999</v>
      </c>
      <c r="I203" s="148">
        <f t="shared" si="20"/>
        <v>2.5881944444444444E-2</v>
      </c>
      <c r="J203" s="149">
        <f t="shared" si="19"/>
        <v>7.3570470700660187E-5</v>
      </c>
      <c r="K203" s="150" t="s">
        <v>573</v>
      </c>
      <c r="L203" s="131" t="s">
        <v>620</v>
      </c>
      <c r="M203" s="131" t="s">
        <v>621</v>
      </c>
      <c r="N203" s="149">
        <f t="shared" si="21"/>
        <v>7.3570470700660187E-5</v>
      </c>
      <c r="O203" s="149">
        <f t="shared" si="22"/>
        <v>7.3570470700660187E-5</v>
      </c>
      <c r="P203" s="149">
        <v>0</v>
      </c>
      <c r="Q203" s="149">
        <v>0</v>
      </c>
      <c r="R203" s="149">
        <v>0</v>
      </c>
      <c r="S203" s="149">
        <v>0</v>
      </c>
      <c r="T203" s="131" t="s">
        <v>994</v>
      </c>
      <c r="U203" s="131" t="s">
        <v>805</v>
      </c>
      <c r="V203" s="131" t="s">
        <v>39</v>
      </c>
      <c r="W203" s="131" t="s">
        <v>701</v>
      </c>
    </row>
    <row r="204" spans="1:23" x14ac:dyDescent="0.25">
      <c r="A204" s="125">
        <v>18</v>
      </c>
      <c r="B204" s="126" t="s">
        <v>430</v>
      </c>
      <c r="C204" s="125"/>
      <c r="D204" s="125"/>
      <c r="E204" s="129" t="s">
        <v>896</v>
      </c>
      <c r="F204" s="126" t="s">
        <v>37</v>
      </c>
      <c r="G204" s="138">
        <v>6.9444444444444441E-3</v>
      </c>
      <c r="H204" s="148">
        <v>3.7269999999999999</v>
      </c>
      <c r="I204" s="148">
        <f t="shared" si="20"/>
        <v>2.5881944444444444E-2</v>
      </c>
      <c r="J204" s="149">
        <f t="shared" si="19"/>
        <v>7.3570470700660187E-5</v>
      </c>
      <c r="K204" s="150" t="s">
        <v>573</v>
      </c>
      <c r="L204" s="131" t="s">
        <v>620</v>
      </c>
      <c r="M204" s="131" t="s">
        <v>621</v>
      </c>
      <c r="N204" s="149">
        <f t="shared" si="21"/>
        <v>7.3570470700660187E-5</v>
      </c>
      <c r="O204" s="149">
        <f t="shared" si="22"/>
        <v>7.3570470700660187E-5</v>
      </c>
      <c r="P204" s="149">
        <v>0</v>
      </c>
      <c r="Q204" s="149">
        <v>0</v>
      </c>
      <c r="R204" s="149">
        <v>0</v>
      </c>
      <c r="S204" s="149">
        <v>0</v>
      </c>
      <c r="T204" s="131" t="s">
        <v>995</v>
      </c>
      <c r="U204" s="131" t="s">
        <v>708</v>
      </c>
      <c r="V204" s="131" t="s">
        <v>39</v>
      </c>
      <c r="W204" s="131" t="s">
        <v>625</v>
      </c>
    </row>
    <row r="205" spans="1:23" x14ac:dyDescent="0.25">
      <c r="A205" s="125">
        <v>18</v>
      </c>
      <c r="B205" s="126" t="s">
        <v>431</v>
      </c>
      <c r="C205" s="125"/>
      <c r="D205" s="125"/>
      <c r="E205" s="129" t="s">
        <v>520</v>
      </c>
      <c r="F205" s="126" t="s">
        <v>37</v>
      </c>
      <c r="G205" s="138">
        <v>6.9444444444444441E-3</v>
      </c>
      <c r="H205" s="148">
        <v>3.7269999999999999</v>
      </c>
      <c r="I205" s="148">
        <f t="shared" si="20"/>
        <v>2.5881944444444444E-2</v>
      </c>
      <c r="J205" s="149">
        <f t="shared" si="19"/>
        <v>7.3570470700660187E-5</v>
      </c>
      <c r="K205" s="150" t="s">
        <v>573</v>
      </c>
      <c r="L205" s="131" t="s">
        <v>620</v>
      </c>
      <c r="M205" s="131" t="s">
        <v>621</v>
      </c>
      <c r="N205" s="149">
        <f t="shared" si="21"/>
        <v>7.3570470700660187E-5</v>
      </c>
      <c r="O205" s="149">
        <f t="shared" si="22"/>
        <v>7.3570470700660187E-5</v>
      </c>
      <c r="P205" s="149">
        <v>0</v>
      </c>
      <c r="Q205" s="149">
        <v>0</v>
      </c>
      <c r="R205" s="149">
        <v>0</v>
      </c>
      <c r="S205" s="149">
        <v>0</v>
      </c>
      <c r="T205" s="131" t="s">
        <v>741</v>
      </c>
      <c r="U205" s="131" t="s">
        <v>806</v>
      </c>
      <c r="V205" s="131" t="s">
        <v>702</v>
      </c>
      <c r="W205" s="131" t="s">
        <v>703</v>
      </c>
    </row>
    <row r="206" spans="1:23" x14ac:dyDescent="0.25">
      <c r="A206" s="125">
        <v>18</v>
      </c>
      <c r="B206" s="126" t="s">
        <v>408</v>
      </c>
      <c r="C206" s="125"/>
      <c r="D206" s="125"/>
      <c r="E206" s="167" t="s">
        <v>866</v>
      </c>
      <c r="F206" s="126" t="s">
        <v>44</v>
      </c>
      <c r="G206" s="138">
        <v>2.2569444444444444E-2</v>
      </c>
      <c r="H206" s="148">
        <v>3.7269999999999999</v>
      </c>
      <c r="I206" s="148">
        <f t="shared" si="20"/>
        <v>8.4116319444444435E-2</v>
      </c>
      <c r="J206" s="149">
        <f t="shared" si="19"/>
        <v>2.3910402977714559E-4</v>
      </c>
      <c r="K206" s="150" t="s">
        <v>573</v>
      </c>
      <c r="L206" s="131" t="s">
        <v>620</v>
      </c>
      <c r="M206" s="131" t="s">
        <v>621</v>
      </c>
      <c r="N206" s="149">
        <f t="shared" si="21"/>
        <v>0</v>
      </c>
      <c r="O206" s="149">
        <v>0</v>
      </c>
      <c r="P206" s="149">
        <v>0</v>
      </c>
      <c r="Q206" s="149">
        <v>0</v>
      </c>
      <c r="R206" s="149">
        <v>0</v>
      </c>
      <c r="S206" s="149">
        <v>0</v>
      </c>
      <c r="T206" s="131" t="s">
        <v>641</v>
      </c>
      <c r="U206" s="131" t="s">
        <v>641</v>
      </c>
      <c r="V206" s="131" t="s">
        <v>641</v>
      </c>
      <c r="W206" s="131" t="s">
        <v>641</v>
      </c>
    </row>
    <row r="207" spans="1:23" x14ac:dyDescent="0.25">
      <c r="A207" s="125">
        <v>18</v>
      </c>
      <c r="B207" s="126" t="s">
        <v>408</v>
      </c>
      <c r="C207" s="125"/>
      <c r="D207" s="125"/>
      <c r="E207" s="167" t="s">
        <v>865</v>
      </c>
      <c r="F207" s="126" t="s">
        <v>44</v>
      </c>
      <c r="G207" s="138">
        <v>2.2569444444444444E-2</v>
      </c>
      <c r="H207" s="148">
        <v>3.7269999999999999</v>
      </c>
      <c r="I207" s="148">
        <f t="shared" si="20"/>
        <v>8.4116319444444435E-2</v>
      </c>
      <c r="J207" s="149">
        <f t="shared" ref="J207:J267" si="23">I207/$I$280</f>
        <v>2.3910402977714559E-4</v>
      </c>
      <c r="K207" s="150" t="s">
        <v>573</v>
      </c>
      <c r="L207" s="131" t="s">
        <v>620</v>
      </c>
      <c r="M207" s="131" t="s">
        <v>621</v>
      </c>
      <c r="N207" s="149">
        <f t="shared" si="21"/>
        <v>0</v>
      </c>
      <c r="O207" s="149">
        <v>0</v>
      </c>
      <c r="P207" s="149">
        <v>0</v>
      </c>
      <c r="Q207" s="149">
        <v>0</v>
      </c>
      <c r="R207" s="149">
        <v>0</v>
      </c>
      <c r="S207" s="149">
        <v>0</v>
      </c>
      <c r="T207" s="131" t="s">
        <v>641</v>
      </c>
      <c r="U207" s="131" t="s">
        <v>641</v>
      </c>
      <c r="V207" s="131" t="s">
        <v>641</v>
      </c>
      <c r="W207" s="131" t="s">
        <v>641</v>
      </c>
    </row>
    <row r="208" spans="1:23" x14ac:dyDescent="0.25">
      <c r="A208" s="125">
        <v>18</v>
      </c>
      <c r="B208" s="126" t="s">
        <v>432</v>
      </c>
      <c r="C208" s="125"/>
      <c r="D208" s="125"/>
      <c r="E208" s="129" t="s">
        <v>521</v>
      </c>
      <c r="F208" s="126" t="s">
        <v>37</v>
      </c>
      <c r="G208" s="138">
        <v>7.716E-4</v>
      </c>
      <c r="H208" s="148">
        <v>3.7269999999999999</v>
      </c>
      <c r="I208" s="148">
        <f t="shared" si="20"/>
        <v>2.8757532000000001E-3</v>
      </c>
      <c r="J208" s="149">
        <f t="shared" si="23"/>
        <v>8.1744444277386343E-6</v>
      </c>
      <c r="K208" s="150" t="s">
        <v>573</v>
      </c>
      <c r="L208" s="131" t="s">
        <v>620</v>
      </c>
      <c r="M208" s="131" t="s">
        <v>621</v>
      </c>
      <c r="N208" s="149">
        <f t="shared" si="21"/>
        <v>8.1744444277386343E-6</v>
      </c>
      <c r="O208" s="149">
        <f t="shared" si="22"/>
        <v>8.1744444277386343E-6</v>
      </c>
      <c r="P208" s="149">
        <v>0</v>
      </c>
      <c r="Q208" s="149">
        <v>0</v>
      </c>
      <c r="R208" s="149">
        <v>0</v>
      </c>
      <c r="S208" s="149">
        <v>0</v>
      </c>
      <c r="T208" s="131" t="s">
        <v>742</v>
      </c>
      <c r="U208" s="131" t="s">
        <v>789</v>
      </c>
      <c r="V208" s="131" t="s">
        <v>678</v>
      </c>
      <c r="W208" s="131">
        <v>26501</v>
      </c>
    </row>
    <row r="209" spans="1:23" x14ac:dyDescent="0.25">
      <c r="A209" s="125">
        <v>18</v>
      </c>
      <c r="B209" s="126" t="s">
        <v>432</v>
      </c>
      <c r="C209" s="125"/>
      <c r="D209" s="125"/>
      <c r="E209" s="130" t="s">
        <v>522</v>
      </c>
      <c r="F209" s="126" t="s">
        <v>37</v>
      </c>
      <c r="G209" s="138">
        <v>7.716E-4</v>
      </c>
      <c r="H209" s="148">
        <v>3.7269999999999999</v>
      </c>
      <c r="I209" s="148">
        <f t="shared" si="20"/>
        <v>2.8757532000000001E-3</v>
      </c>
      <c r="J209" s="149">
        <f t="shared" si="23"/>
        <v>8.1744444277386343E-6</v>
      </c>
      <c r="K209" s="150" t="s">
        <v>573</v>
      </c>
      <c r="L209" s="131" t="s">
        <v>620</v>
      </c>
      <c r="M209" s="131" t="s">
        <v>621</v>
      </c>
      <c r="N209" s="149">
        <f t="shared" si="21"/>
        <v>8.1744444277386343E-6</v>
      </c>
      <c r="O209" s="149">
        <f t="shared" si="22"/>
        <v>8.1744444277386343E-6</v>
      </c>
      <c r="P209" s="149">
        <v>0</v>
      </c>
      <c r="Q209" s="149">
        <v>0</v>
      </c>
      <c r="R209" s="149">
        <v>0</v>
      </c>
      <c r="S209" s="149">
        <v>0</v>
      </c>
      <c r="T209" s="137" t="s">
        <v>996</v>
      </c>
      <c r="U209" s="137" t="s">
        <v>807</v>
      </c>
      <c r="V209" s="137" t="s">
        <v>39</v>
      </c>
      <c r="W209" s="137">
        <v>44870</v>
      </c>
    </row>
    <row r="210" spans="1:23" x14ac:dyDescent="0.25">
      <c r="A210" s="125">
        <v>18</v>
      </c>
      <c r="B210" s="126" t="s">
        <v>432</v>
      </c>
      <c r="C210" s="125"/>
      <c r="D210" s="125"/>
      <c r="E210" s="131" t="s">
        <v>523</v>
      </c>
      <c r="F210" s="126" t="s">
        <v>37</v>
      </c>
      <c r="G210" s="138">
        <v>7.716E-4</v>
      </c>
      <c r="H210" s="148">
        <v>3.7269999999999999</v>
      </c>
      <c r="I210" s="148">
        <f t="shared" si="20"/>
        <v>2.8757532000000001E-3</v>
      </c>
      <c r="J210" s="149">
        <f t="shared" si="23"/>
        <v>8.1744444277386343E-6</v>
      </c>
      <c r="K210" s="150" t="s">
        <v>573</v>
      </c>
      <c r="L210" s="131" t="s">
        <v>620</v>
      </c>
      <c r="M210" s="131" t="s">
        <v>621</v>
      </c>
      <c r="N210" s="149">
        <f t="shared" si="21"/>
        <v>8.1744444277386343E-6</v>
      </c>
      <c r="O210" s="149">
        <f t="shared" si="22"/>
        <v>8.1744444277386343E-6</v>
      </c>
      <c r="P210" s="149">
        <v>0</v>
      </c>
      <c r="Q210" s="149">
        <v>0</v>
      </c>
      <c r="R210" s="149">
        <v>0</v>
      </c>
      <c r="S210" s="149">
        <v>0</v>
      </c>
      <c r="T210" s="131" t="s">
        <v>997</v>
      </c>
      <c r="U210" s="131" t="s">
        <v>808</v>
      </c>
      <c r="V210" s="131" t="s">
        <v>39</v>
      </c>
      <c r="W210" s="131">
        <v>44811</v>
      </c>
    </row>
    <row r="211" spans="1:23" x14ac:dyDescent="0.25">
      <c r="A211" s="125">
        <v>18</v>
      </c>
      <c r="B211" s="126" t="s">
        <v>408</v>
      </c>
      <c r="C211" s="125"/>
      <c r="D211" s="125"/>
      <c r="E211" s="167" t="s">
        <v>521</v>
      </c>
      <c r="F211" s="126" t="s">
        <v>44</v>
      </c>
      <c r="G211" s="138">
        <v>1.5432098765432098E-3</v>
      </c>
      <c r="H211" s="148">
        <v>3.7269999999999999</v>
      </c>
      <c r="I211" s="148">
        <f t="shared" si="20"/>
        <v>5.7515432098765428E-3</v>
      </c>
      <c r="J211" s="149">
        <f t="shared" si="23"/>
        <v>1.6348993489035597E-5</v>
      </c>
      <c r="K211" s="150" t="s">
        <v>573</v>
      </c>
      <c r="L211" s="131" t="s">
        <v>620</v>
      </c>
      <c r="M211" s="131" t="s">
        <v>621</v>
      </c>
      <c r="N211" s="149">
        <f t="shared" si="21"/>
        <v>0</v>
      </c>
      <c r="O211" s="149">
        <v>0</v>
      </c>
      <c r="P211" s="149">
        <v>0</v>
      </c>
      <c r="Q211" s="149">
        <v>0</v>
      </c>
      <c r="R211" s="149">
        <v>0</v>
      </c>
      <c r="S211" s="149">
        <v>0</v>
      </c>
      <c r="T211" s="131" t="s">
        <v>742</v>
      </c>
      <c r="U211" s="131" t="s">
        <v>789</v>
      </c>
      <c r="V211" s="131" t="s">
        <v>678</v>
      </c>
      <c r="W211" s="131">
        <v>26501</v>
      </c>
    </row>
    <row r="212" spans="1:23" x14ac:dyDescent="0.25">
      <c r="A212" s="125">
        <v>18</v>
      </c>
      <c r="B212" s="126" t="s">
        <v>408</v>
      </c>
      <c r="C212" s="125"/>
      <c r="D212" s="125"/>
      <c r="E212" s="167" t="s">
        <v>522</v>
      </c>
      <c r="F212" s="126" t="s">
        <v>44</v>
      </c>
      <c r="G212" s="138">
        <v>1.5432098765432098E-3</v>
      </c>
      <c r="H212" s="148">
        <v>3.7269999999999999</v>
      </c>
      <c r="I212" s="148">
        <f t="shared" si="20"/>
        <v>5.7515432098765428E-3</v>
      </c>
      <c r="J212" s="149">
        <f t="shared" si="23"/>
        <v>1.6348993489035597E-5</v>
      </c>
      <c r="K212" s="150" t="s">
        <v>573</v>
      </c>
      <c r="L212" s="131" t="s">
        <v>620</v>
      </c>
      <c r="M212" s="131" t="s">
        <v>621</v>
      </c>
      <c r="N212" s="149">
        <f t="shared" si="21"/>
        <v>0</v>
      </c>
      <c r="O212" s="149">
        <v>0</v>
      </c>
      <c r="P212" s="149">
        <v>0</v>
      </c>
      <c r="Q212" s="149">
        <v>0</v>
      </c>
      <c r="R212" s="149">
        <v>0</v>
      </c>
      <c r="S212" s="149">
        <v>0</v>
      </c>
      <c r="T212" s="131" t="s">
        <v>996</v>
      </c>
      <c r="U212" s="131" t="s">
        <v>807</v>
      </c>
      <c r="V212" s="131" t="s">
        <v>39</v>
      </c>
      <c r="W212" s="131">
        <v>44870</v>
      </c>
    </row>
    <row r="213" spans="1:23" x14ac:dyDescent="0.25">
      <c r="A213" s="125">
        <v>18</v>
      </c>
      <c r="B213" s="126" t="s">
        <v>408</v>
      </c>
      <c r="C213" s="125"/>
      <c r="D213" s="125"/>
      <c r="E213" s="167" t="s">
        <v>523</v>
      </c>
      <c r="F213" s="126" t="s">
        <v>44</v>
      </c>
      <c r="G213" s="154">
        <v>1.5432098765432098E-3</v>
      </c>
      <c r="H213" s="148">
        <v>3.7269999999999999</v>
      </c>
      <c r="I213" s="148">
        <f t="shared" si="20"/>
        <v>5.7515432098765428E-3</v>
      </c>
      <c r="J213" s="149">
        <f t="shared" si="23"/>
        <v>1.6348993489035597E-5</v>
      </c>
      <c r="K213" s="150" t="s">
        <v>573</v>
      </c>
      <c r="L213" s="131" t="s">
        <v>620</v>
      </c>
      <c r="M213" s="131" t="s">
        <v>621</v>
      </c>
      <c r="N213" s="149">
        <f t="shared" si="21"/>
        <v>0</v>
      </c>
      <c r="O213" s="149">
        <v>0</v>
      </c>
      <c r="P213" s="149">
        <v>0</v>
      </c>
      <c r="Q213" s="149">
        <v>0</v>
      </c>
      <c r="R213" s="149">
        <v>0</v>
      </c>
      <c r="S213" s="149">
        <v>0</v>
      </c>
      <c r="T213" s="131" t="s">
        <v>997</v>
      </c>
      <c r="U213" s="131" t="s">
        <v>808</v>
      </c>
      <c r="V213" s="131" t="s">
        <v>39</v>
      </c>
      <c r="W213" s="131">
        <v>44811</v>
      </c>
    </row>
    <row r="214" spans="1:23" x14ac:dyDescent="0.25">
      <c r="A214" s="125">
        <v>18</v>
      </c>
      <c r="B214" s="126" t="s">
        <v>408</v>
      </c>
      <c r="C214" s="125"/>
      <c r="D214" s="125"/>
      <c r="E214" s="167" t="s">
        <v>867</v>
      </c>
      <c r="F214" s="126" t="s">
        <v>44</v>
      </c>
      <c r="G214" s="138">
        <v>1.0416666666666666E-2</v>
      </c>
      <c r="H214" s="148">
        <v>3.7269999999999999</v>
      </c>
      <c r="I214" s="148">
        <f t="shared" si="20"/>
        <v>3.8822916666666665E-2</v>
      </c>
      <c r="J214" s="149">
        <f t="shared" si="23"/>
        <v>1.1035570605099028E-4</v>
      </c>
      <c r="K214" s="150" t="s">
        <v>573</v>
      </c>
      <c r="L214" s="131" t="s">
        <v>620</v>
      </c>
      <c r="M214" s="131" t="s">
        <v>621</v>
      </c>
      <c r="N214" s="149">
        <f t="shared" si="21"/>
        <v>0</v>
      </c>
      <c r="O214" s="149">
        <v>0</v>
      </c>
      <c r="P214" s="149">
        <v>0</v>
      </c>
      <c r="Q214" s="149">
        <v>0</v>
      </c>
      <c r="R214" s="149">
        <v>0</v>
      </c>
      <c r="S214" s="149">
        <v>0</v>
      </c>
      <c r="T214" s="131" t="s">
        <v>641</v>
      </c>
      <c r="U214" s="131" t="s">
        <v>641</v>
      </c>
      <c r="V214" s="131" t="s">
        <v>641</v>
      </c>
      <c r="W214" s="131" t="s">
        <v>641</v>
      </c>
    </row>
    <row r="215" spans="1:23" ht="35.25" customHeight="1" x14ac:dyDescent="0.25">
      <c r="A215" s="125">
        <v>19</v>
      </c>
      <c r="B215" s="126" t="s">
        <v>434</v>
      </c>
      <c r="C215" s="125"/>
      <c r="D215" s="125"/>
      <c r="E215" s="130" t="s">
        <v>534</v>
      </c>
      <c r="F215" s="126" t="s">
        <v>37</v>
      </c>
      <c r="G215" s="138">
        <v>1</v>
      </c>
      <c r="H215" s="148">
        <v>6.7380000000000004</v>
      </c>
      <c r="I215" s="148">
        <f t="shared" si="20"/>
        <v>6.7380000000000004</v>
      </c>
      <c r="J215" s="149">
        <f t="shared" si="23"/>
        <v>1.915303669108424E-2</v>
      </c>
      <c r="K215" s="150" t="s">
        <v>574</v>
      </c>
      <c r="L215" s="131" t="s">
        <v>620</v>
      </c>
      <c r="M215" s="131" t="s">
        <v>621</v>
      </c>
      <c r="N215" s="149">
        <f t="shared" si="21"/>
        <v>1.915303669108424E-2</v>
      </c>
      <c r="O215" s="149">
        <f t="shared" si="22"/>
        <v>1.915303669108424E-2</v>
      </c>
      <c r="P215" s="149">
        <v>0</v>
      </c>
      <c r="Q215" s="149">
        <v>0</v>
      </c>
      <c r="R215" s="149">
        <v>0</v>
      </c>
      <c r="S215" s="149">
        <v>0</v>
      </c>
      <c r="T215" s="137" t="s">
        <v>1018</v>
      </c>
      <c r="U215" s="137" t="s">
        <v>812</v>
      </c>
      <c r="V215" s="137" t="s">
        <v>39</v>
      </c>
      <c r="W215" s="137" t="s">
        <v>715</v>
      </c>
    </row>
    <row r="216" spans="1:23" ht="31.5" x14ac:dyDescent="0.25">
      <c r="A216" s="125">
        <v>20</v>
      </c>
      <c r="B216" s="126" t="s">
        <v>342</v>
      </c>
      <c r="C216" s="125"/>
      <c r="D216" s="125"/>
      <c r="E216" s="129" t="s">
        <v>833</v>
      </c>
      <c r="F216" s="126" t="s">
        <v>37</v>
      </c>
      <c r="G216" s="138">
        <v>0.5</v>
      </c>
      <c r="H216" s="148">
        <v>19.015000000000001</v>
      </c>
      <c r="I216" s="148">
        <f t="shared" si="20"/>
        <v>9.5075000000000003</v>
      </c>
      <c r="J216" s="149">
        <f t="shared" si="23"/>
        <v>2.7025452113458508E-2</v>
      </c>
      <c r="K216" s="150" t="s">
        <v>575</v>
      </c>
      <c r="L216" s="131" t="s">
        <v>620</v>
      </c>
      <c r="M216" s="131" t="s">
        <v>621</v>
      </c>
      <c r="N216" s="149">
        <f t="shared" si="21"/>
        <v>2.7025452113458508E-2</v>
      </c>
      <c r="O216" s="149">
        <f t="shared" si="22"/>
        <v>2.7025452113458508E-2</v>
      </c>
      <c r="P216" s="149">
        <v>0</v>
      </c>
      <c r="Q216" s="149">
        <v>0</v>
      </c>
      <c r="R216" s="149">
        <v>0</v>
      </c>
      <c r="S216" s="149">
        <v>0</v>
      </c>
      <c r="T216" s="131" t="s">
        <v>928</v>
      </c>
      <c r="U216" s="131" t="s">
        <v>758</v>
      </c>
      <c r="V216" s="131" t="s">
        <v>627</v>
      </c>
      <c r="W216" s="131" t="s">
        <v>632</v>
      </c>
    </row>
    <row r="217" spans="1:23" ht="31.5" x14ac:dyDescent="0.25">
      <c r="A217" s="125">
        <v>20</v>
      </c>
      <c r="B217" s="126" t="s">
        <v>828</v>
      </c>
      <c r="C217" s="125"/>
      <c r="D217" s="125"/>
      <c r="E217" s="129" t="s">
        <v>833</v>
      </c>
      <c r="F217" s="126" t="s">
        <v>37</v>
      </c>
      <c r="G217" s="138">
        <v>0.5</v>
      </c>
      <c r="H217" s="148">
        <v>19.015000000000001</v>
      </c>
      <c r="I217" s="148">
        <f t="shared" si="20"/>
        <v>9.5075000000000003</v>
      </c>
      <c r="J217" s="149">
        <f t="shared" si="23"/>
        <v>2.7025452113458508E-2</v>
      </c>
      <c r="K217" s="150" t="s">
        <v>575</v>
      </c>
      <c r="L217" s="131" t="s">
        <v>620</v>
      </c>
      <c r="M217" s="131" t="s">
        <v>621</v>
      </c>
      <c r="N217" s="149">
        <f t="shared" si="21"/>
        <v>0</v>
      </c>
      <c r="O217" s="149">
        <v>0</v>
      </c>
      <c r="P217" s="149">
        <f>J217*0.5802375</f>
        <v>1.5681180770682882E-2</v>
      </c>
      <c r="Q217" s="149">
        <f>J217*0.1934125</f>
        <v>5.2270602568942936E-3</v>
      </c>
      <c r="R217" s="149">
        <f>J217*0.22635</f>
        <v>6.1172110858813333E-3</v>
      </c>
      <c r="S217" s="149">
        <v>0</v>
      </c>
      <c r="T217" s="131" t="s">
        <v>928</v>
      </c>
      <c r="U217" s="137" t="s">
        <v>758</v>
      </c>
      <c r="V217" s="137" t="s">
        <v>627</v>
      </c>
      <c r="W217" s="137" t="s">
        <v>632</v>
      </c>
    </row>
    <row r="218" spans="1:23" ht="31.5" x14ac:dyDescent="0.25">
      <c r="A218" s="125">
        <v>21</v>
      </c>
      <c r="B218" s="126" t="s">
        <v>435</v>
      </c>
      <c r="C218" s="125"/>
      <c r="D218" s="125"/>
      <c r="E218" s="129" t="s">
        <v>897</v>
      </c>
      <c r="F218" s="126" t="s">
        <v>37</v>
      </c>
      <c r="G218" s="138">
        <v>1</v>
      </c>
      <c r="H218" s="148">
        <v>2.649</v>
      </c>
      <c r="I218" s="148">
        <f t="shared" si="20"/>
        <v>2.649</v>
      </c>
      <c r="J218" s="149">
        <f t="shared" si="23"/>
        <v>7.5298893135473657E-3</v>
      </c>
      <c r="K218" s="150" t="s">
        <v>576</v>
      </c>
      <c r="L218" s="131" t="s">
        <v>620</v>
      </c>
      <c r="M218" s="131" t="s">
        <v>621</v>
      </c>
      <c r="N218" s="149">
        <f t="shared" si="21"/>
        <v>7.5298893135473657E-3</v>
      </c>
      <c r="O218" s="149">
        <f t="shared" si="22"/>
        <v>7.5298893135473657E-3</v>
      </c>
      <c r="P218" s="149">
        <v>0</v>
      </c>
      <c r="Q218" s="149">
        <v>0</v>
      </c>
      <c r="R218" s="149">
        <v>0</v>
      </c>
      <c r="S218" s="149">
        <v>0</v>
      </c>
      <c r="T218" s="131" t="s">
        <v>1019</v>
      </c>
      <c r="U218" s="131" t="s">
        <v>707</v>
      </c>
      <c r="V218" s="131" t="s">
        <v>39</v>
      </c>
      <c r="W218" s="131" t="s">
        <v>639</v>
      </c>
    </row>
    <row r="219" spans="1:23" x14ac:dyDescent="0.25">
      <c r="A219" s="125">
        <v>22</v>
      </c>
      <c r="B219" s="126" t="s">
        <v>436</v>
      </c>
      <c r="C219" s="125"/>
      <c r="D219" s="125"/>
      <c r="E219" s="130" t="s">
        <v>535</v>
      </c>
      <c r="F219" s="126" t="s">
        <v>37</v>
      </c>
      <c r="G219" s="138">
        <v>1</v>
      </c>
      <c r="H219" s="148">
        <v>9.4949999999999992</v>
      </c>
      <c r="I219" s="148">
        <f t="shared" si="20"/>
        <v>9.4949999999999992</v>
      </c>
      <c r="J219" s="149">
        <f t="shared" si="23"/>
        <v>2.6989920359430816E-2</v>
      </c>
      <c r="K219" s="150" t="s">
        <v>577</v>
      </c>
      <c r="L219" s="131" t="s">
        <v>620</v>
      </c>
      <c r="M219" s="131" t="s">
        <v>621</v>
      </c>
      <c r="N219" s="149">
        <f t="shared" si="21"/>
        <v>2.6989920359430816E-2</v>
      </c>
      <c r="O219" s="149">
        <f t="shared" si="22"/>
        <v>2.6989920359430816E-2</v>
      </c>
      <c r="P219" s="149">
        <v>0</v>
      </c>
      <c r="Q219" s="149">
        <v>0</v>
      </c>
      <c r="R219" s="149">
        <v>0</v>
      </c>
      <c r="S219" s="149">
        <v>0</v>
      </c>
      <c r="T219" s="137" t="s">
        <v>1020</v>
      </c>
      <c r="U219" s="137" t="s">
        <v>756</v>
      </c>
      <c r="V219" s="137" t="s">
        <v>39</v>
      </c>
      <c r="W219" s="137" t="s">
        <v>629</v>
      </c>
    </row>
    <row r="220" spans="1:23" x14ac:dyDescent="0.25">
      <c r="A220" s="125">
        <v>23</v>
      </c>
      <c r="B220" s="126" t="s">
        <v>437</v>
      </c>
      <c r="C220" s="125"/>
      <c r="D220" s="125"/>
      <c r="E220" s="130" t="s">
        <v>536</v>
      </c>
      <c r="F220" s="126" t="s">
        <v>37</v>
      </c>
      <c r="G220" s="138">
        <v>1</v>
      </c>
      <c r="H220" s="148">
        <v>7.4999999999999997E-2</v>
      </c>
      <c r="I220" s="148">
        <f t="shared" si="20"/>
        <v>7.4999999999999997E-2</v>
      </c>
      <c r="J220" s="149">
        <f t="shared" si="23"/>
        <v>2.1319052416612021E-4</v>
      </c>
      <c r="K220" s="150" t="s">
        <v>578</v>
      </c>
      <c r="L220" s="131" t="s">
        <v>620</v>
      </c>
      <c r="M220" s="131" t="s">
        <v>621</v>
      </c>
      <c r="N220" s="149">
        <f t="shared" si="21"/>
        <v>2.1319052416612021E-4</v>
      </c>
      <c r="O220" s="149">
        <f t="shared" si="22"/>
        <v>2.1319052416612021E-4</v>
      </c>
      <c r="P220" s="149">
        <v>0</v>
      </c>
      <c r="Q220" s="149">
        <v>0</v>
      </c>
      <c r="R220" s="149">
        <v>0</v>
      </c>
      <c r="S220" s="149">
        <v>0</v>
      </c>
      <c r="T220" s="137" t="s">
        <v>1020</v>
      </c>
      <c r="U220" s="137" t="s">
        <v>716</v>
      </c>
      <c r="V220" s="137" t="s">
        <v>39</v>
      </c>
      <c r="W220" s="137">
        <v>43935</v>
      </c>
    </row>
    <row r="221" spans="1:23" ht="36" customHeight="1" x14ac:dyDescent="0.25">
      <c r="A221" s="125">
        <v>24</v>
      </c>
      <c r="B221" s="126" t="s">
        <v>828</v>
      </c>
      <c r="C221" s="125"/>
      <c r="D221" s="125"/>
      <c r="E221" s="130" t="s">
        <v>537</v>
      </c>
      <c r="F221" s="126" t="s">
        <v>37</v>
      </c>
      <c r="G221" s="138">
        <v>0.5</v>
      </c>
      <c r="H221" s="148">
        <v>2.415</v>
      </c>
      <c r="I221" s="148">
        <f t="shared" si="20"/>
        <v>1.2075</v>
      </c>
      <c r="J221" s="149">
        <f t="shared" si="23"/>
        <v>3.4323674390745354E-3</v>
      </c>
      <c r="K221" s="150" t="s">
        <v>579</v>
      </c>
      <c r="L221" s="131" t="s">
        <v>620</v>
      </c>
      <c r="M221" s="131" t="s">
        <v>621</v>
      </c>
      <c r="N221" s="149">
        <f t="shared" si="21"/>
        <v>0</v>
      </c>
      <c r="O221" s="149">
        <v>0</v>
      </c>
      <c r="P221" s="149">
        <v>0</v>
      </c>
      <c r="Q221" s="149">
        <f t="shared" ref="Q221:Q222" si="24">J221</f>
        <v>3.4323674390745354E-3</v>
      </c>
      <c r="R221" s="149">
        <v>0</v>
      </c>
      <c r="S221" s="149">
        <v>0</v>
      </c>
      <c r="T221" s="137" t="s">
        <v>1021</v>
      </c>
      <c r="U221" s="137" t="s">
        <v>716</v>
      </c>
      <c r="V221" s="137" t="s">
        <v>39</v>
      </c>
      <c r="W221" s="137">
        <v>43935</v>
      </c>
    </row>
    <row r="222" spans="1:23" ht="31.5" x14ac:dyDescent="0.25">
      <c r="A222" s="125">
        <v>24</v>
      </c>
      <c r="B222" s="126" t="s">
        <v>828</v>
      </c>
      <c r="C222" s="125"/>
      <c r="D222" s="125"/>
      <c r="E222" s="130" t="s">
        <v>538</v>
      </c>
      <c r="F222" s="126" t="s">
        <v>37</v>
      </c>
      <c r="G222" s="138">
        <v>0.5</v>
      </c>
      <c r="H222" s="148">
        <v>2.415</v>
      </c>
      <c r="I222" s="148">
        <f t="shared" si="20"/>
        <v>1.2075</v>
      </c>
      <c r="J222" s="149">
        <f t="shared" si="23"/>
        <v>3.4323674390745354E-3</v>
      </c>
      <c r="K222" s="150" t="s">
        <v>579</v>
      </c>
      <c r="L222" s="131" t="s">
        <v>620</v>
      </c>
      <c r="M222" s="131" t="s">
        <v>621</v>
      </c>
      <c r="N222" s="149">
        <f t="shared" si="21"/>
        <v>0</v>
      </c>
      <c r="O222" s="149">
        <v>0</v>
      </c>
      <c r="P222" s="149">
        <v>0</v>
      </c>
      <c r="Q222" s="149">
        <f t="shared" si="24"/>
        <v>3.4323674390745354E-3</v>
      </c>
      <c r="R222" s="149">
        <v>0</v>
      </c>
      <c r="S222" s="149">
        <v>0</v>
      </c>
      <c r="T222" s="137" t="s">
        <v>1021</v>
      </c>
      <c r="U222" s="137" t="s">
        <v>716</v>
      </c>
      <c r="V222" s="137" t="s">
        <v>39</v>
      </c>
      <c r="W222" s="137">
        <v>43935</v>
      </c>
    </row>
    <row r="223" spans="1:23" ht="31.5" x14ac:dyDescent="0.25">
      <c r="A223" s="125">
        <v>25</v>
      </c>
      <c r="B223" s="126" t="s">
        <v>438</v>
      </c>
      <c r="C223" s="125"/>
      <c r="D223" s="125"/>
      <c r="E223" s="129" t="s">
        <v>898</v>
      </c>
      <c r="F223" s="126" t="s">
        <v>37</v>
      </c>
      <c r="G223" s="138">
        <v>0.16666666666666666</v>
      </c>
      <c r="H223" s="148">
        <v>13.282999999999999</v>
      </c>
      <c r="I223" s="148">
        <f t="shared" si="20"/>
        <v>2.2138333333333331</v>
      </c>
      <c r="J223" s="149">
        <f t="shared" si="23"/>
        <v>6.292910516663499E-3</v>
      </c>
      <c r="K223" s="150" t="s">
        <v>580</v>
      </c>
      <c r="L223" s="131" t="s">
        <v>620</v>
      </c>
      <c r="M223" s="131" t="s">
        <v>621</v>
      </c>
      <c r="N223" s="149">
        <f t="shared" si="21"/>
        <v>6.292910516663499E-3</v>
      </c>
      <c r="O223" s="149">
        <f t="shared" si="22"/>
        <v>6.292910516663499E-3</v>
      </c>
      <c r="P223" s="149">
        <v>0</v>
      </c>
      <c r="Q223" s="149">
        <v>0</v>
      </c>
      <c r="R223" s="149">
        <v>0</v>
      </c>
      <c r="S223" s="149">
        <v>0</v>
      </c>
      <c r="T223" s="131" t="s">
        <v>1022</v>
      </c>
      <c r="U223" s="131" t="s">
        <v>813</v>
      </c>
      <c r="V223" s="131" t="s">
        <v>120</v>
      </c>
      <c r="W223" s="131" t="s">
        <v>717</v>
      </c>
    </row>
    <row r="224" spans="1:23" ht="31.5" x14ac:dyDescent="0.25">
      <c r="A224" s="125">
        <v>25</v>
      </c>
      <c r="B224" s="126" t="s">
        <v>439</v>
      </c>
      <c r="C224" s="125"/>
      <c r="D224" s="125"/>
      <c r="E224" s="130" t="s">
        <v>898</v>
      </c>
      <c r="F224" s="126" t="s">
        <v>37</v>
      </c>
      <c r="G224" s="138">
        <v>0.16666666666666666</v>
      </c>
      <c r="H224" s="148">
        <v>13.282999999999999</v>
      </c>
      <c r="I224" s="148">
        <f t="shared" si="20"/>
        <v>2.2138333333333331</v>
      </c>
      <c r="J224" s="149">
        <f t="shared" si="23"/>
        <v>6.292910516663499E-3</v>
      </c>
      <c r="K224" s="150" t="s">
        <v>580</v>
      </c>
      <c r="L224" s="131" t="s">
        <v>620</v>
      </c>
      <c r="M224" s="131" t="s">
        <v>621</v>
      </c>
      <c r="N224" s="149">
        <f t="shared" si="21"/>
        <v>6.292910516663499E-3</v>
      </c>
      <c r="O224" s="149">
        <f t="shared" si="22"/>
        <v>6.292910516663499E-3</v>
      </c>
      <c r="P224" s="149">
        <v>0</v>
      </c>
      <c r="Q224" s="149">
        <v>0</v>
      </c>
      <c r="R224" s="149">
        <v>0</v>
      </c>
      <c r="S224" s="149">
        <v>0</v>
      </c>
      <c r="T224" s="131" t="s">
        <v>1022</v>
      </c>
      <c r="U224" s="137" t="s">
        <v>813</v>
      </c>
      <c r="V224" s="137" t="s">
        <v>120</v>
      </c>
      <c r="W224" s="137" t="s">
        <v>717</v>
      </c>
    </row>
    <row r="225" spans="1:23" x14ac:dyDescent="0.25">
      <c r="A225" s="125">
        <v>25</v>
      </c>
      <c r="B225" s="126" t="s">
        <v>440</v>
      </c>
      <c r="C225" s="125"/>
      <c r="D225" s="125"/>
      <c r="E225" s="130" t="s">
        <v>884</v>
      </c>
      <c r="F225" s="126" t="s">
        <v>37</v>
      </c>
      <c r="G225" s="138">
        <v>0.16666666666666666</v>
      </c>
      <c r="H225" s="148">
        <v>13.282999999999999</v>
      </c>
      <c r="I225" s="148">
        <f t="shared" si="20"/>
        <v>2.2138333333333331</v>
      </c>
      <c r="J225" s="149">
        <f t="shared" si="23"/>
        <v>6.292910516663499E-3</v>
      </c>
      <c r="K225" s="150" t="s">
        <v>580</v>
      </c>
      <c r="L225" s="131" t="s">
        <v>620</v>
      </c>
      <c r="M225" s="131" t="s">
        <v>621</v>
      </c>
      <c r="N225" s="149">
        <f t="shared" si="21"/>
        <v>6.292910516663499E-3</v>
      </c>
      <c r="O225" s="149">
        <f t="shared" si="22"/>
        <v>6.292910516663499E-3</v>
      </c>
      <c r="P225" s="149">
        <v>0</v>
      </c>
      <c r="Q225" s="149">
        <v>0</v>
      </c>
      <c r="R225" s="149">
        <v>0</v>
      </c>
      <c r="S225" s="149">
        <v>0</v>
      </c>
      <c r="T225" s="137" t="s">
        <v>744</v>
      </c>
      <c r="U225" s="137" t="s">
        <v>814</v>
      </c>
      <c r="V225" s="137" t="s">
        <v>634</v>
      </c>
      <c r="W225" s="137" t="s">
        <v>718</v>
      </c>
    </row>
    <row r="226" spans="1:23" x14ac:dyDescent="0.25">
      <c r="A226" s="125">
        <v>25</v>
      </c>
      <c r="B226" s="126" t="s">
        <v>441</v>
      </c>
      <c r="C226" s="125"/>
      <c r="D226" s="125"/>
      <c r="E226" s="130" t="s">
        <v>885</v>
      </c>
      <c r="F226" s="126" t="s">
        <v>37</v>
      </c>
      <c r="G226" s="138">
        <v>0.33333333333333331</v>
      </c>
      <c r="H226" s="148">
        <v>13.282999999999999</v>
      </c>
      <c r="I226" s="148">
        <f t="shared" si="20"/>
        <v>4.4276666666666662</v>
      </c>
      <c r="J226" s="149">
        <f t="shared" si="23"/>
        <v>1.2585821033326998E-2</v>
      </c>
      <c r="K226" s="150" t="s">
        <v>580</v>
      </c>
      <c r="L226" s="131" t="s">
        <v>620</v>
      </c>
      <c r="M226" s="131" t="s">
        <v>621</v>
      </c>
      <c r="N226" s="149">
        <f t="shared" si="21"/>
        <v>1.2585821033326998E-2</v>
      </c>
      <c r="O226" s="149">
        <f t="shared" si="22"/>
        <v>1.2585821033326998E-2</v>
      </c>
      <c r="P226" s="149">
        <v>0</v>
      </c>
      <c r="Q226" s="149">
        <v>0</v>
      </c>
      <c r="R226" s="149">
        <v>0</v>
      </c>
      <c r="S226" s="149">
        <v>0</v>
      </c>
      <c r="T226" s="137" t="s">
        <v>1023</v>
      </c>
      <c r="U226" s="137" t="s">
        <v>756</v>
      </c>
      <c r="V226" s="137" t="s">
        <v>39</v>
      </c>
      <c r="W226" s="137" t="s">
        <v>629</v>
      </c>
    </row>
    <row r="227" spans="1:23" x14ac:dyDescent="0.25">
      <c r="A227" s="125">
        <v>25</v>
      </c>
      <c r="B227" s="126" t="s">
        <v>442</v>
      </c>
      <c r="C227" s="125"/>
      <c r="D227" s="125"/>
      <c r="E227" s="129" t="s">
        <v>886</v>
      </c>
      <c r="F227" s="126" t="s">
        <v>37</v>
      </c>
      <c r="G227" s="138">
        <v>0.16666666666666666</v>
      </c>
      <c r="H227" s="148">
        <v>13.282999999999999</v>
      </c>
      <c r="I227" s="148">
        <f t="shared" si="20"/>
        <v>2.2138333333333331</v>
      </c>
      <c r="J227" s="149">
        <f t="shared" si="23"/>
        <v>6.292910516663499E-3</v>
      </c>
      <c r="K227" s="150" t="s">
        <v>580</v>
      </c>
      <c r="L227" s="131" t="s">
        <v>620</v>
      </c>
      <c r="M227" s="131" t="s">
        <v>621</v>
      </c>
      <c r="N227" s="149">
        <f t="shared" si="21"/>
        <v>6.292910516663499E-3</v>
      </c>
      <c r="O227" s="149">
        <f t="shared" si="22"/>
        <v>6.292910516663499E-3</v>
      </c>
      <c r="P227" s="149">
        <v>0</v>
      </c>
      <c r="Q227" s="149">
        <v>0</v>
      </c>
      <c r="R227" s="149">
        <v>0</v>
      </c>
      <c r="S227" s="149">
        <v>0</v>
      </c>
      <c r="T227" s="131" t="s">
        <v>1024</v>
      </c>
      <c r="U227" s="131" t="s">
        <v>815</v>
      </c>
      <c r="V227" s="131" t="s">
        <v>268</v>
      </c>
      <c r="W227" s="131" t="s">
        <v>719</v>
      </c>
    </row>
    <row r="228" spans="1:23" ht="31.5" x14ac:dyDescent="0.25">
      <c r="A228" s="125">
        <v>26</v>
      </c>
      <c r="B228" s="126" t="s">
        <v>435</v>
      </c>
      <c r="C228" s="125"/>
      <c r="D228" s="125"/>
      <c r="E228" s="129" t="s">
        <v>897</v>
      </c>
      <c r="F228" s="126" t="s">
        <v>37</v>
      </c>
      <c r="G228" s="138">
        <v>1</v>
      </c>
      <c r="H228" s="148">
        <v>11.778</v>
      </c>
      <c r="I228" s="148">
        <f t="shared" si="20"/>
        <v>11.778</v>
      </c>
      <c r="J228" s="149">
        <f t="shared" si="23"/>
        <v>3.3479439915047524E-2</v>
      </c>
      <c r="K228" s="150" t="s">
        <v>581</v>
      </c>
      <c r="L228" s="131" t="s">
        <v>620</v>
      </c>
      <c r="M228" s="131" t="s">
        <v>621</v>
      </c>
      <c r="N228" s="149">
        <f t="shared" si="21"/>
        <v>3.3479439915047524E-2</v>
      </c>
      <c r="O228" s="149">
        <f t="shared" si="22"/>
        <v>3.3479439915047524E-2</v>
      </c>
      <c r="P228" s="149">
        <v>0</v>
      </c>
      <c r="Q228" s="149">
        <v>0</v>
      </c>
      <c r="R228" s="149">
        <v>0</v>
      </c>
      <c r="S228" s="149">
        <v>0</v>
      </c>
      <c r="T228" s="131" t="s">
        <v>1019</v>
      </c>
      <c r="U228" s="131" t="s">
        <v>707</v>
      </c>
      <c r="V228" s="131" t="s">
        <v>39</v>
      </c>
      <c r="W228" s="131" t="s">
        <v>639</v>
      </c>
    </row>
    <row r="229" spans="1:23" x14ac:dyDescent="0.25">
      <c r="A229" s="125">
        <v>27</v>
      </c>
      <c r="B229" s="126" t="s">
        <v>443</v>
      </c>
      <c r="C229" s="125"/>
      <c r="D229" s="125"/>
      <c r="E229" s="129" t="s">
        <v>539</v>
      </c>
      <c r="F229" s="126" t="s">
        <v>37</v>
      </c>
      <c r="G229" s="138">
        <v>1</v>
      </c>
      <c r="H229" s="148">
        <v>12.457000000000001</v>
      </c>
      <c r="I229" s="148">
        <f t="shared" si="20"/>
        <v>12.457000000000001</v>
      </c>
      <c r="J229" s="149">
        <f t="shared" si="23"/>
        <v>3.5409524793831464E-2</v>
      </c>
      <c r="K229" s="150" t="s">
        <v>582</v>
      </c>
      <c r="L229" s="131" t="s">
        <v>620</v>
      </c>
      <c r="M229" s="131" t="s">
        <v>621</v>
      </c>
      <c r="N229" s="149">
        <f t="shared" si="21"/>
        <v>3.5409524793831464E-2</v>
      </c>
      <c r="O229" s="149">
        <f t="shared" si="22"/>
        <v>3.5409524793831464E-2</v>
      </c>
      <c r="P229" s="149">
        <v>0</v>
      </c>
      <c r="Q229" s="149">
        <v>0</v>
      </c>
      <c r="R229" s="149">
        <v>0</v>
      </c>
      <c r="S229" s="149">
        <v>0</v>
      </c>
      <c r="T229" s="131" t="s">
        <v>1025</v>
      </c>
      <c r="U229" s="131" t="s">
        <v>816</v>
      </c>
      <c r="V229" s="131" t="s">
        <v>678</v>
      </c>
      <c r="W229" s="131" t="s">
        <v>720</v>
      </c>
    </row>
    <row r="230" spans="1:23" x14ac:dyDescent="0.25">
      <c r="A230" s="125">
        <v>28</v>
      </c>
      <c r="B230" s="126" t="s">
        <v>444</v>
      </c>
      <c r="C230" s="125"/>
      <c r="D230" s="125"/>
      <c r="E230" s="129" t="s">
        <v>540</v>
      </c>
      <c r="F230" s="126" t="s">
        <v>37</v>
      </c>
      <c r="G230" s="138">
        <v>1</v>
      </c>
      <c r="H230" s="148">
        <v>2.242</v>
      </c>
      <c r="I230" s="148">
        <f t="shared" si="20"/>
        <v>2.242</v>
      </c>
      <c r="J230" s="149">
        <f t="shared" si="23"/>
        <v>6.3729754024058867E-3</v>
      </c>
      <c r="K230" s="150" t="s">
        <v>583</v>
      </c>
      <c r="L230" s="131" t="s">
        <v>620</v>
      </c>
      <c r="M230" s="131" t="s">
        <v>621</v>
      </c>
      <c r="N230" s="149">
        <f t="shared" si="21"/>
        <v>6.3729754024058867E-3</v>
      </c>
      <c r="O230" s="149">
        <f t="shared" si="22"/>
        <v>6.3729754024058867E-3</v>
      </c>
      <c r="P230" s="149">
        <v>0</v>
      </c>
      <c r="Q230" s="149">
        <v>0</v>
      </c>
      <c r="R230" s="149">
        <v>0</v>
      </c>
      <c r="S230" s="149">
        <v>0</v>
      </c>
      <c r="T230" s="131" t="s">
        <v>1026</v>
      </c>
      <c r="U230" s="131" t="s">
        <v>756</v>
      </c>
      <c r="V230" s="131" t="s">
        <v>39</v>
      </c>
      <c r="W230" s="131" t="s">
        <v>629</v>
      </c>
    </row>
    <row r="231" spans="1:23" x14ac:dyDescent="0.25">
      <c r="A231" s="125">
        <v>29</v>
      </c>
      <c r="B231" s="126" t="s">
        <v>445</v>
      </c>
      <c r="C231" s="125"/>
      <c r="D231" s="125"/>
      <c r="E231" s="129" t="s">
        <v>541</v>
      </c>
      <c r="F231" s="126" t="s">
        <v>37</v>
      </c>
      <c r="G231" s="138">
        <v>1</v>
      </c>
      <c r="H231" s="148">
        <v>0.94799999999999995</v>
      </c>
      <c r="I231" s="148">
        <f t="shared" si="20"/>
        <v>0.94799999999999995</v>
      </c>
      <c r="J231" s="149">
        <f t="shared" si="23"/>
        <v>2.6947282254597593E-3</v>
      </c>
      <c r="K231" s="150" t="s">
        <v>584</v>
      </c>
      <c r="L231" s="131" t="s">
        <v>620</v>
      </c>
      <c r="M231" s="131" t="s">
        <v>621</v>
      </c>
      <c r="N231" s="149">
        <f t="shared" si="21"/>
        <v>2.6947282254597593E-3</v>
      </c>
      <c r="O231" s="149">
        <f t="shared" si="22"/>
        <v>2.6947282254597593E-3</v>
      </c>
      <c r="P231" s="149">
        <v>0</v>
      </c>
      <c r="Q231" s="149">
        <v>0</v>
      </c>
      <c r="R231" s="149">
        <v>0</v>
      </c>
      <c r="S231" s="149">
        <v>0</v>
      </c>
      <c r="T231" s="131" t="s">
        <v>1027</v>
      </c>
      <c r="U231" s="131" t="s">
        <v>756</v>
      </c>
      <c r="V231" s="131" t="s">
        <v>39</v>
      </c>
      <c r="W231" s="131" t="s">
        <v>629</v>
      </c>
    </row>
    <row r="232" spans="1:23" ht="31.5" x14ac:dyDescent="0.25">
      <c r="A232" s="125">
        <v>30</v>
      </c>
      <c r="B232" s="126" t="s">
        <v>446</v>
      </c>
      <c r="C232" s="125"/>
      <c r="D232" s="125"/>
      <c r="E232" s="129" t="s">
        <v>909</v>
      </c>
      <c r="F232" s="126" t="s">
        <v>37</v>
      </c>
      <c r="G232" s="138">
        <v>1</v>
      </c>
      <c r="H232" s="148">
        <v>1.0900000000000001</v>
      </c>
      <c r="I232" s="148">
        <f t="shared" si="20"/>
        <v>1.0900000000000001</v>
      </c>
      <c r="J232" s="149">
        <f t="shared" si="23"/>
        <v>3.0983689512142807E-3</v>
      </c>
      <c r="K232" s="150" t="s">
        <v>585</v>
      </c>
      <c r="L232" s="131" t="s">
        <v>620</v>
      </c>
      <c r="M232" s="131" t="s">
        <v>621</v>
      </c>
      <c r="N232" s="149">
        <f t="shared" si="21"/>
        <v>3.0983689512142807E-3</v>
      </c>
      <c r="O232" s="149">
        <f t="shared" si="22"/>
        <v>3.0983689512142807E-3</v>
      </c>
      <c r="P232" s="149">
        <v>0</v>
      </c>
      <c r="Q232" s="149">
        <v>0</v>
      </c>
      <c r="R232" s="149">
        <v>0</v>
      </c>
      <c r="S232" s="149">
        <v>0</v>
      </c>
      <c r="T232" s="131" t="s">
        <v>1028</v>
      </c>
      <c r="U232" s="131" t="s">
        <v>817</v>
      </c>
      <c r="V232" s="131" t="s">
        <v>721</v>
      </c>
      <c r="W232" s="131">
        <v>85251</v>
      </c>
    </row>
    <row r="233" spans="1:23" x14ac:dyDescent="0.25">
      <c r="A233" s="125">
        <v>31</v>
      </c>
      <c r="B233" s="127" t="s">
        <v>444</v>
      </c>
      <c r="C233" s="128"/>
      <c r="D233" s="125"/>
      <c r="E233" s="129" t="s">
        <v>540</v>
      </c>
      <c r="F233" s="126" t="s">
        <v>37</v>
      </c>
      <c r="G233" s="138">
        <v>1</v>
      </c>
      <c r="H233" s="148">
        <v>0.437</v>
      </c>
      <c r="I233" s="148">
        <f t="shared" si="20"/>
        <v>0.437</v>
      </c>
      <c r="J233" s="149">
        <f t="shared" si="23"/>
        <v>1.242190120807927E-3</v>
      </c>
      <c r="K233" s="150" t="s">
        <v>586</v>
      </c>
      <c r="L233" s="131" t="s">
        <v>620</v>
      </c>
      <c r="M233" s="131" t="s">
        <v>621</v>
      </c>
      <c r="N233" s="149">
        <f t="shared" si="21"/>
        <v>1.242190120807927E-3</v>
      </c>
      <c r="O233" s="149">
        <f t="shared" si="22"/>
        <v>1.242190120807927E-3</v>
      </c>
      <c r="P233" s="149">
        <v>0</v>
      </c>
      <c r="Q233" s="149">
        <v>0</v>
      </c>
      <c r="R233" s="149">
        <v>0</v>
      </c>
      <c r="S233" s="149">
        <v>0</v>
      </c>
      <c r="T233" s="131" t="s">
        <v>1026</v>
      </c>
      <c r="U233" s="131" t="s">
        <v>756</v>
      </c>
      <c r="V233" s="131" t="s">
        <v>39</v>
      </c>
      <c r="W233" s="131" t="s">
        <v>629</v>
      </c>
    </row>
    <row r="234" spans="1:23" x14ac:dyDescent="0.25">
      <c r="A234" s="125">
        <v>32</v>
      </c>
      <c r="B234" s="126" t="s">
        <v>447</v>
      </c>
      <c r="C234" s="125"/>
      <c r="D234" s="125"/>
      <c r="E234" s="129" t="s">
        <v>542</v>
      </c>
      <c r="F234" s="126" t="s">
        <v>37</v>
      </c>
      <c r="G234" s="138">
        <v>0.6</v>
      </c>
      <c r="H234" s="148">
        <v>0.05</v>
      </c>
      <c r="I234" s="148">
        <f t="shared" si="20"/>
        <v>0.03</v>
      </c>
      <c r="J234" s="149">
        <f t="shared" si="23"/>
        <v>8.5276209666448077E-5</v>
      </c>
      <c r="K234" s="150" t="s">
        <v>587</v>
      </c>
      <c r="L234" s="131" t="s">
        <v>620</v>
      </c>
      <c r="M234" s="131" t="s">
        <v>621</v>
      </c>
      <c r="N234" s="149">
        <f t="shared" si="21"/>
        <v>8.5276209666448077E-5</v>
      </c>
      <c r="O234" s="149">
        <f t="shared" si="22"/>
        <v>8.5276209666448077E-5</v>
      </c>
      <c r="P234" s="149">
        <v>0</v>
      </c>
      <c r="Q234" s="149">
        <v>0</v>
      </c>
      <c r="R234" s="149">
        <v>0</v>
      </c>
      <c r="S234" s="149">
        <v>0</v>
      </c>
      <c r="T234" s="131" t="s">
        <v>1029</v>
      </c>
      <c r="U234" s="131" t="s">
        <v>756</v>
      </c>
      <c r="V234" s="131" t="s">
        <v>39</v>
      </c>
      <c r="W234" s="131" t="s">
        <v>629</v>
      </c>
    </row>
    <row r="235" spans="1:23" x14ac:dyDescent="0.25">
      <c r="A235" s="125">
        <v>32</v>
      </c>
      <c r="B235" s="126" t="s">
        <v>447</v>
      </c>
      <c r="C235" s="125"/>
      <c r="D235" s="125"/>
      <c r="E235" s="130" t="s">
        <v>543</v>
      </c>
      <c r="F235" s="126" t="s">
        <v>37</v>
      </c>
      <c r="G235" s="138">
        <v>0.4</v>
      </c>
      <c r="H235" s="148">
        <v>0.05</v>
      </c>
      <c r="I235" s="148">
        <f t="shared" si="20"/>
        <v>2.0000000000000004E-2</v>
      </c>
      <c r="J235" s="149">
        <f t="shared" si="23"/>
        <v>5.6850806444298736E-5</v>
      </c>
      <c r="K235" s="150" t="s">
        <v>587</v>
      </c>
      <c r="L235" s="131" t="s">
        <v>620</v>
      </c>
      <c r="M235" s="131" t="s">
        <v>621</v>
      </c>
      <c r="N235" s="149">
        <f t="shared" si="21"/>
        <v>5.6850806444298736E-5</v>
      </c>
      <c r="O235" s="149">
        <f t="shared" si="22"/>
        <v>5.6850806444298736E-5</v>
      </c>
      <c r="P235" s="149">
        <v>0</v>
      </c>
      <c r="Q235" s="149">
        <v>0</v>
      </c>
      <c r="R235" s="149">
        <v>0</v>
      </c>
      <c r="S235" s="149">
        <v>0</v>
      </c>
      <c r="T235" s="137" t="s">
        <v>1029</v>
      </c>
      <c r="U235" s="137" t="s">
        <v>756</v>
      </c>
      <c r="V235" s="137" t="s">
        <v>39</v>
      </c>
      <c r="W235" s="137" t="s">
        <v>629</v>
      </c>
    </row>
    <row r="236" spans="1:23" ht="31.5" x14ac:dyDescent="0.25">
      <c r="A236" s="125">
        <v>33</v>
      </c>
      <c r="B236" s="126" t="s">
        <v>828</v>
      </c>
      <c r="C236" s="125"/>
      <c r="D236" s="126"/>
      <c r="E236" s="130" t="s">
        <v>899</v>
      </c>
      <c r="F236" s="126" t="s">
        <v>37</v>
      </c>
      <c r="G236" s="138">
        <v>1</v>
      </c>
      <c r="H236" s="148">
        <v>0.191</v>
      </c>
      <c r="I236" s="148">
        <f t="shared" si="20"/>
        <v>0.191</v>
      </c>
      <c r="J236" s="149">
        <f t="shared" si="23"/>
        <v>5.4292520154305285E-4</v>
      </c>
      <c r="K236" s="150" t="s">
        <v>588</v>
      </c>
      <c r="L236" s="131" t="s">
        <v>620</v>
      </c>
      <c r="M236" s="131" t="s">
        <v>621</v>
      </c>
      <c r="N236" s="149">
        <f t="shared" si="21"/>
        <v>0</v>
      </c>
      <c r="O236" s="149">
        <v>0</v>
      </c>
      <c r="P236" s="149">
        <v>0</v>
      </c>
      <c r="Q236" s="149">
        <f>J236</f>
        <v>5.4292520154305285E-4</v>
      </c>
      <c r="R236" s="149">
        <v>0</v>
      </c>
      <c r="S236" s="149">
        <v>0</v>
      </c>
      <c r="T236" s="130" t="s">
        <v>1030</v>
      </c>
      <c r="U236" s="137" t="s">
        <v>722</v>
      </c>
      <c r="V236" s="137" t="s">
        <v>39</v>
      </c>
      <c r="W236" s="137">
        <v>43917</v>
      </c>
    </row>
    <row r="237" spans="1:23" x14ac:dyDescent="0.25">
      <c r="A237" s="125">
        <v>34</v>
      </c>
      <c r="B237" s="126" t="s">
        <v>447</v>
      </c>
      <c r="C237" s="125"/>
      <c r="D237" s="125"/>
      <c r="E237" s="130" t="s">
        <v>542</v>
      </c>
      <c r="F237" s="126" t="s">
        <v>37</v>
      </c>
      <c r="G237" s="138">
        <v>0.6</v>
      </c>
      <c r="H237" s="148">
        <v>0.36799999999999999</v>
      </c>
      <c r="I237" s="148">
        <f t="shared" si="20"/>
        <v>0.2208</v>
      </c>
      <c r="J237" s="149">
        <f t="shared" si="23"/>
        <v>6.2763290314505791E-4</v>
      </c>
      <c r="K237" s="150" t="s">
        <v>589</v>
      </c>
      <c r="L237" s="131" t="s">
        <v>620</v>
      </c>
      <c r="M237" s="131" t="s">
        <v>621</v>
      </c>
      <c r="N237" s="149">
        <f t="shared" si="21"/>
        <v>6.2763290314505791E-4</v>
      </c>
      <c r="O237" s="149">
        <f t="shared" si="22"/>
        <v>6.2763290314505791E-4</v>
      </c>
      <c r="P237" s="149">
        <v>0</v>
      </c>
      <c r="Q237" s="149">
        <v>0</v>
      </c>
      <c r="R237" s="149">
        <v>0</v>
      </c>
      <c r="S237" s="149">
        <v>0</v>
      </c>
      <c r="T237" s="137" t="s">
        <v>1029</v>
      </c>
      <c r="U237" s="131" t="s">
        <v>756</v>
      </c>
      <c r="V237" s="131" t="s">
        <v>39</v>
      </c>
      <c r="W237" s="131" t="s">
        <v>629</v>
      </c>
    </row>
    <row r="238" spans="1:23" x14ac:dyDescent="0.25">
      <c r="A238" s="125">
        <v>34</v>
      </c>
      <c r="B238" s="126" t="s">
        <v>447</v>
      </c>
      <c r="C238" s="125"/>
      <c r="D238" s="125"/>
      <c r="E238" s="130" t="s">
        <v>543</v>
      </c>
      <c r="F238" s="126" t="s">
        <v>37</v>
      </c>
      <c r="G238" s="138">
        <v>0.4</v>
      </c>
      <c r="H238" s="148">
        <v>0.36799999999999999</v>
      </c>
      <c r="I238" s="148">
        <f t="shared" si="20"/>
        <v>0.1472</v>
      </c>
      <c r="J238" s="149">
        <f t="shared" si="23"/>
        <v>4.1842193543003859E-4</v>
      </c>
      <c r="K238" s="150" t="s">
        <v>589</v>
      </c>
      <c r="L238" s="131" t="s">
        <v>620</v>
      </c>
      <c r="M238" s="131" t="s">
        <v>621</v>
      </c>
      <c r="N238" s="149">
        <f t="shared" si="21"/>
        <v>4.1842193543003859E-4</v>
      </c>
      <c r="O238" s="149">
        <f t="shared" si="22"/>
        <v>4.1842193543003859E-4</v>
      </c>
      <c r="P238" s="149">
        <v>0</v>
      </c>
      <c r="Q238" s="149">
        <v>0</v>
      </c>
      <c r="R238" s="149">
        <v>0</v>
      </c>
      <c r="S238" s="149">
        <v>0</v>
      </c>
      <c r="T238" s="137" t="s">
        <v>1029</v>
      </c>
      <c r="U238" s="137" t="s">
        <v>756</v>
      </c>
      <c r="V238" s="137" t="s">
        <v>39</v>
      </c>
      <c r="W238" s="137" t="s">
        <v>629</v>
      </c>
    </row>
    <row r="239" spans="1:23" x14ac:dyDescent="0.25">
      <c r="A239" s="125">
        <v>35</v>
      </c>
      <c r="B239" s="126" t="s">
        <v>448</v>
      </c>
      <c r="C239" s="125"/>
      <c r="D239" s="125"/>
      <c r="E239" s="130" t="s">
        <v>544</v>
      </c>
      <c r="F239" s="126" t="s">
        <v>37</v>
      </c>
      <c r="G239" s="138">
        <v>1</v>
      </c>
      <c r="H239" s="148">
        <v>0.312</v>
      </c>
      <c r="I239" s="148">
        <f t="shared" si="20"/>
        <v>0.312</v>
      </c>
      <c r="J239" s="149">
        <f t="shared" si="23"/>
        <v>8.868725805310601E-4</v>
      </c>
      <c r="K239" s="150" t="s">
        <v>590</v>
      </c>
      <c r="L239" s="131" t="s">
        <v>620</v>
      </c>
      <c r="M239" s="131" t="s">
        <v>621</v>
      </c>
      <c r="N239" s="149">
        <f t="shared" si="21"/>
        <v>8.868725805310601E-4</v>
      </c>
      <c r="O239" s="149">
        <f t="shared" si="22"/>
        <v>8.868725805310601E-4</v>
      </c>
      <c r="P239" s="149">
        <v>0</v>
      </c>
      <c r="Q239" s="149">
        <v>0</v>
      </c>
      <c r="R239" s="149">
        <v>0</v>
      </c>
      <c r="S239" s="149">
        <v>0</v>
      </c>
      <c r="T239" s="137" t="s">
        <v>915</v>
      </c>
      <c r="U239" s="137" t="s">
        <v>756</v>
      </c>
      <c r="V239" s="137" t="s">
        <v>39</v>
      </c>
      <c r="W239" s="137" t="s">
        <v>629</v>
      </c>
    </row>
    <row r="240" spans="1:23" x14ac:dyDescent="0.25">
      <c r="A240" s="125">
        <v>36</v>
      </c>
      <c r="B240" s="126" t="s">
        <v>449</v>
      </c>
      <c r="C240" s="125"/>
      <c r="D240" s="125"/>
      <c r="E240" s="130" t="s">
        <v>545</v>
      </c>
      <c r="F240" s="126" t="s">
        <v>37</v>
      </c>
      <c r="G240" s="138">
        <v>0.5</v>
      </c>
      <c r="H240" s="148">
        <v>0.14499999999999999</v>
      </c>
      <c r="I240" s="148">
        <f t="shared" si="20"/>
        <v>7.2499999999999995E-2</v>
      </c>
      <c r="J240" s="149">
        <f t="shared" si="23"/>
        <v>2.0608417336058288E-4</v>
      </c>
      <c r="K240" s="150" t="s">
        <v>591</v>
      </c>
      <c r="L240" s="131" t="s">
        <v>620</v>
      </c>
      <c r="M240" s="131" t="s">
        <v>621</v>
      </c>
      <c r="N240" s="149">
        <f t="shared" si="21"/>
        <v>2.0608417336058288E-4</v>
      </c>
      <c r="O240" s="149">
        <f t="shared" si="22"/>
        <v>2.0608417336058288E-4</v>
      </c>
      <c r="P240" s="149">
        <v>0</v>
      </c>
      <c r="Q240" s="149">
        <v>0</v>
      </c>
      <c r="R240" s="149">
        <v>0</v>
      </c>
      <c r="S240" s="149">
        <v>0</v>
      </c>
      <c r="T240" s="137" t="s">
        <v>1014</v>
      </c>
      <c r="U240" s="137" t="s">
        <v>756</v>
      </c>
      <c r="V240" s="137" t="s">
        <v>39</v>
      </c>
      <c r="W240" s="137" t="s">
        <v>629</v>
      </c>
    </row>
    <row r="241" spans="1:23" x14ac:dyDescent="0.25">
      <c r="A241" s="125">
        <v>36</v>
      </c>
      <c r="B241" s="126" t="s">
        <v>449</v>
      </c>
      <c r="C241" s="125"/>
      <c r="D241" s="125"/>
      <c r="E241" s="129" t="s">
        <v>900</v>
      </c>
      <c r="F241" s="126" t="s">
        <v>37</v>
      </c>
      <c r="G241" s="138">
        <v>0.5</v>
      </c>
      <c r="H241" s="148">
        <v>0.14499999999999999</v>
      </c>
      <c r="I241" s="148">
        <f t="shared" si="20"/>
        <v>7.2499999999999995E-2</v>
      </c>
      <c r="J241" s="149">
        <f t="shared" si="23"/>
        <v>2.0608417336058288E-4</v>
      </c>
      <c r="K241" s="150" t="s">
        <v>591</v>
      </c>
      <c r="L241" s="131" t="s">
        <v>620</v>
      </c>
      <c r="M241" s="131" t="s">
        <v>621</v>
      </c>
      <c r="N241" s="149">
        <f t="shared" si="21"/>
        <v>2.0608417336058288E-4</v>
      </c>
      <c r="O241" s="149">
        <f t="shared" si="22"/>
        <v>2.0608417336058288E-4</v>
      </c>
      <c r="P241" s="149">
        <v>0</v>
      </c>
      <c r="Q241" s="149">
        <v>0</v>
      </c>
      <c r="R241" s="149">
        <v>0</v>
      </c>
      <c r="S241" s="149">
        <v>0</v>
      </c>
      <c r="T241" s="137" t="s">
        <v>745</v>
      </c>
      <c r="U241" s="137" t="s">
        <v>756</v>
      </c>
      <c r="V241" s="137" t="s">
        <v>39</v>
      </c>
      <c r="W241" s="137" t="s">
        <v>629</v>
      </c>
    </row>
    <row r="242" spans="1:23" x14ac:dyDescent="0.25">
      <c r="A242" s="125">
        <v>37</v>
      </c>
      <c r="B242" s="126" t="s">
        <v>449</v>
      </c>
      <c r="C242" s="125"/>
      <c r="D242" s="125"/>
      <c r="E242" s="129" t="s">
        <v>545</v>
      </c>
      <c r="F242" s="126" t="s">
        <v>37</v>
      </c>
      <c r="G242" s="138">
        <v>0.5</v>
      </c>
      <c r="H242" s="148">
        <v>0.153</v>
      </c>
      <c r="I242" s="148">
        <f t="shared" si="20"/>
        <v>7.6499999999999999E-2</v>
      </c>
      <c r="J242" s="149">
        <f t="shared" si="23"/>
        <v>2.1745433464944261E-4</v>
      </c>
      <c r="K242" s="150" t="s">
        <v>592</v>
      </c>
      <c r="L242" s="131" t="s">
        <v>620</v>
      </c>
      <c r="M242" s="131" t="s">
        <v>621</v>
      </c>
      <c r="N242" s="149">
        <f t="shared" si="21"/>
        <v>2.1745433464944261E-4</v>
      </c>
      <c r="O242" s="149">
        <f t="shared" si="22"/>
        <v>2.1745433464944261E-4</v>
      </c>
      <c r="P242" s="149">
        <v>0</v>
      </c>
      <c r="Q242" s="149">
        <v>0</v>
      </c>
      <c r="R242" s="149">
        <v>0</v>
      </c>
      <c r="S242" s="149">
        <v>0</v>
      </c>
      <c r="T242" s="131" t="s">
        <v>745</v>
      </c>
      <c r="U242" s="131" t="s">
        <v>756</v>
      </c>
      <c r="V242" s="131" t="s">
        <v>39</v>
      </c>
      <c r="W242" s="131" t="s">
        <v>629</v>
      </c>
    </row>
    <row r="243" spans="1:23" x14ac:dyDescent="0.25">
      <c r="A243" s="125">
        <v>37</v>
      </c>
      <c r="B243" s="126" t="s">
        <v>449</v>
      </c>
      <c r="C243" s="125"/>
      <c r="D243" s="125"/>
      <c r="E243" s="129" t="s">
        <v>900</v>
      </c>
      <c r="F243" s="126" t="s">
        <v>37</v>
      </c>
      <c r="G243" s="138">
        <v>0.5</v>
      </c>
      <c r="H243" s="148">
        <v>0.153</v>
      </c>
      <c r="I243" s="148">
        <f t="shared" si="20"/>
        <v>7.6499999999999999E-2</v>
      </c>
      <c r="J243" s="149">
        <f t="shared" si="23"/>
        <v>2.1745433464944261E-4</v>
      </c>
      <c r="K243" s="150" t="s">
        <v>592</v>
      </c>
      <c r="L243" s="131" t="s">
        <v>620</v>
      </c>
      <c r="M243" s="131" t="s">
        <v>621</v>
      </c>
      <c r="N243" s="149">
        <f t="shared" si="21"/>
        <v>2.1745433464944261E-4</v>
      </c>
      <c r="O243" s="149">
        <f t="shared" si="22"/>
        <v>2.1745433464944261E-4</v>
      </c>
      <c r="P243" s="149">
        <v>0</v>
      </c>
      <c r="Q243" s="149">
        <v>0</v>
      </c>
      <c r="R243" s="149">
        <v>0</v>
      </c>
      <c r="S243" s="149">
        <v>0</v>
      </c>
      <c r="T243" s="137" t="s">
        <v>745</v>
      </c>
      <c r="U243" s="137" t="s">
        <v>756</v>
      </c>
      <c r="V243" s="137" t="s">
        <v>39</v>
      </c>
      <c r="W243" s="137" t="s">
        <v>629</v>
      </c>
    </row>
    <row r="244" spans="1:23" x14ac:dyDescent="0.25">
      <c r="A244" s="125">
        <v>38</v>
      </c>
      <c r="B244" s="126" t="s">
        <v>450</v>
      </c>
      <c r="C244" s="125"/>
      <c r="D244" s="125"/>
      <c r="E244" s="129" t="s">
        <v>546</v>
      </c>
      <c r="F244" s="126" t="s">
        <v>37</v>
      </c>
      <c r="G244" s="138">
        <v>1</v>
      </c>
      <c r="H244" s="148">
        <v>0.36499999999999999</v>
      </c>
      <c r="I244" s="148">
        <f t="shared" si="20"/>
        <v>0.36499999999999999</v>
      </c>
      <c r="J244" s="149">
        <f t="shared" si="23"/>
        <v>1.0375272176084518E-3</v>
      </c>
      <c r="K244" s="150" t="s">
        <v>593</v>
      </c>
      <c r="L244" s="131" t="s">
        <v>620</v>
      </c>
      <c r="M244" s="131" t="s">
        <v>621</v>
      </c>
      <c r="N244" s="149">
        <f t="shared" si="21"/>
        <v>1.0375272176084518E-3</v>
      </c>
      <c r="O244" s="149">
        <f t="shared" si="22"/>
        <v>1.0375272176084518E-3</v>
      </c>
      <c r="P244" s="149">
        <v>0</v>
      </c>
      <c r="Q244" s="149">
        <v>0</v>
      </c>
      <c r="R244" s="149">
        <v>0</v>
      </c>
      <c r="S244" s="149">
        <v>0</v>
      </c>
      <c r="T244" s="131" t="s">
        <v>1031</v>
      </c>
      <c r="U244" s="131" t="s">
        <v>756</v>
      </c>
      <c r="V244" s="131" t="s">
        <v>39</v>
      </c>
      <c r="W244" s="131" t="s">
        <v>629</v>
      </c>
    </row>
    <row r="245" spans="1:23" x14ac:dyDescent="0.25">
      <c r="A245" s="125">
        <v>39</v>
      </c>
      <c r="B245" s="126" t="s">
        <v>451</v>
      </c>
      <c r="C245" s="125"/>
      <c r="D245" s="125"/>
      <c r="E245" s="129" t="s">
        <v>547</v>
      </c>
      <c r="F245" s="126" t="s">
        <v>37</v>
      </c>
      <c r="G245" s="138">
        <v>1</v>
      </c>
      <c r="H245" s="148">
        <v>0.309</v>
      </c>
      <c r="I245" s="148">
        <f t="shared" si="20"/>
        <v>0.309</v>
      </c>
      <c r="J245" s="149">
        <f t="shared" si="23"/>
        <v>8.7834495956441532E-4</v>
      </c>
      <c r="K245" s="150" t="s">
        <v>594</v>
      </c>
      <c r="L245" s="131" t="s">
        <v>620</v>
      </c>
      <c r="M245" s="131" t="s">
        <v>621</v>
      </c>
      <c r="N245" s="149">
        <f t="shared" si="21"/>
        <v>8.7834495956441532E-4</v>
      </c>
      <c r="O245" s="149">
        <f t="shared" si="22"/>
        <v>8.7834495956441532E-4</v>
      </c>
      <c r="P245" s="149">
        <v>0</v>
      </c>
      <c r="Q245" s="149">
        <v>0</v>
      </c>
      <c r="R245" s="149">
        <v>0</v>
      </c>
      <c r="S245" s="149">
        <v>0</v>
      </c>
      <c r="T245" s="137" t="s">
        <v>1032</v>
      </c>
      <c r="U245" s="137" t="s">
        <v>756</v>
      </c>
      <c r="V245" s="137" t="s">
        <v>39</v>
      </c>
      <c r="W245" s="137" t="s">
        <v>629</v>
      </c>
    </row>
    <row r="246" spans="1:23" x14ac:dyDescent="0.25">
      <c r="A246" s="125">
        <v>40</v>
      </c>
      <c r="B246" s="126" t="s">
        <v>452</v>
      </c>
      <c r="C246" s="125"/>
      <c r="D246" s="125"/>
      <c r="E246" s="129" t="s">
        <v>901</v>
      </c>
      <c r="F246" s="126" t="s">
        <v>37</v>
      </c>
      <c r="G246" s="138" t="s">
        <v>1064</v>
      </c>
      <c r="H246" s="148">
        <v>0.38400000000000001</v>
      </c>
      <c r="I246" s="148" t="s">
        <v>1064</v>
      </c>
      <c r="J246" s="149" t="s">
        <v>1064</v>
      </c>
      <c r="K246" s="150" t="s">
        <v>595</v>
      </c>
      <c r="L246" s="131" t="s">
        <v>620</v>
      </c>
      <c r="M246" s="131" t="s">
        <v>621</v>
      </c>
      <c r="N246" s="149" t="str">
        <f t="shared" si="21"/>
        <v>**</v>
      </c>
      <c r="O246" s="149" t="str">
        <f t="shared" si="22"/>
        <v>**</v>
      </c>
      <c r="P246" s="149" t="s">
        <v>1064</v>
      </c>
      <c r="Q246" s="149" t="s">
        <v>1064</v>
      </c>
      <c r="R246" s="149" t="s">
        <v>1064</v>
      </c>
      <c r="S246" s="149" t="str">
        <f t="shared" ref="S246" si="25">N246</f>
        <v>**</v>
      </c>
      <c r="T246" s="131" t="s">
        <v>1033</v>
      </c>
      <c r="U246" s="131" t="s">
        <v>716</v>
      </c>
      <c r="V246" s="131" t="s">
        <v>39</v>
      </c>
      <c r="W246" s="131">
        <v>43935</v>
      </c>
    </row>
    <row r="247" spans="1:23" ht="31.5" x14ac:dyDescent="0.25">
      <c r="A247" s="125">
        <v>40</v>
      </c>
      <c r="B247" s="126" t="s">
        <v>452</v>
      </c>
      <c r="C247" s="125"/>
      <c r="D247" s="125"/>
      <c r="E247" s="129" t="s">
        <v>902</v>
      </c>
      <c r="F247" s="126" t="s">
        <v>37</v>
      </c>
      <c r="G247" s="138">
        <v>1</v>
      </c>
      <c r="H247" s="148">
        <v>0.38400000000000001</v>
      </c>
      <c r="I247" s="148">
        <f t="shared" si="20"/>
        <v>0.38400000000000001</v>
      </c>
      <c r="J247" s="149">
        <f t="shared" si="23"/>
        <v>1.0915354837305355E-3</v>
      </c>
      <c r="K247" s="150" t="s">
        <v>595</v>
      </c>
      <c r="L247" s="131" t="s">
        <v>620</v>
      </c>
      <c r="M247" s="131" t="s">
        <v>621</v>
      </c>
      <c r="N247" s="149">
        <f t="shared" si="21"/>
        <v>1.0915354837305355E-3</v>
      </c>
      <c r="O247" s="149">
        <f t="shared" si="22"/>
        <v>1.0915354837305355E-3</v>
      </c>
      <c r="P247" s="149">
        <v>0</v>
      </c>
      <c r="Q247" s="149">
        <v>0</v>
      </c>
      <c r="R247" s="149">
        <v>0</v>
      </c>
      <c r="S247" s="149">
        <v>0</v>
      </c>
      <c r="T247" s="131" t="s">
        <v>1034</v>
      </c>
      <c r="U247" s="131" t="s">
        <v>818</v>
      </c>
      <c r="V247" s="131" t="s">
        <v>653</v>
      </c>
      <c r="W247" s="131" t="s">
        <v>723</v>
      </c>
    </row>
    <row r="248" spans="1:23" x14ac:dyDescent="0.25">
      <c r="A248" s="125">
        <v>41</v>
      </c>
      <c r="B248" s="126" t="s">
        <v>453</v>
      </c>
      <c r="C248" s="125"/>
      <c r="D248" s="125"/>
      <c r="E248" s="129" t="s">
        <v>887</v>
      </c>
      <c r="F248" s="126" t="s">
        <v>37</v>
      </c>
      <c r="G248" s="138">
        <v>1</v>
      </c>
      <c r="H248" s="148">
        <v>0.30199999999999999</v>
      </c>
      <c r="I248" s="148">
        <f t="shared" si="20"/>
        <v>0.30199999999999999</v>
      </c>
      <c r="J248" s="149">
        <f t="shared" si="23"/>
        <v>8.5844717730891075E-4</v>
      </c>
      <c r="K248" s="150" t="s">
        <v>596</v>
      </c>
      <c r="L248" s="131" t="s">
        <v>620</v>
      </c>
      <c r="M248" s="131" t="s">
        <v>621</v>
      </c>
      <c r="N248" s="149">
        <f t="shared" si="21"/>
        <v>8.5844717730891075E-4</v>
      </c>
      <c r="O248" s="149">
        <f t="shared" si="22"/>
        <v>8.5844717730891075E-4</v>
      </c>
      <c r="P248" s="149">
        <v>0</v>
      </c>
      <c r="Q248" s="149">
        <v>0</v>
      </c>
      <c r="R248" s="149">
        <v>0</v>
      </c>
      <c r="S248" s="149">
        <v>0</v>
      </c>
      <c r="T248" s="137" t="s">
        <v>1035</v>
      </c>
      <c r="U248" s="137" t="s">
        <v>756</v>
      </c>
      <c r="V248" s="137" t="s">
        <v>39</v>
      </c>
      <c r="W248" s="137" t="s">
        <v>629</v>
      </c>
    </row>
    <row r="249" spans="1:23" x14ac:dyDescent="0.25">
      <c r="A249" s="125">
        <v>42</v>
      </c>
      <c r="B249" s="126" t="s">
        <v>454</v>
      </c>
      <c r="C249" s="125"/>
      <c r="D249" s="125"/>
      <c r="E249" s="129" t="s">
        <v>910</v>
      </c>
      <c r="F249" s="126" t="s">
        <v>37</v>
      </c>
      <c r="G249" s="138">
        <v>0.33333333333333398</v>
      </c>
      <c r="H249" s="148">
        <v>0.44600000000000001</v>
      </c>
      <c r="I249" s="148">
        <f t="shared" si="20"/>
        <v>0.14866666666666695</v>
      </c>
      <c r="J249" s="149">
        <f t="shared" si="23"/>
        <v>4.2259099456928796E-4</v>
      </c>
      <c r="K249" s="150" t="s">
        <v>597</v>
      </c>
      <c r="L249" s="131" t="s">
        <v>620</v>
      </c>
      <c r="M249" s="131" t="s">
        <v>621</v>
      </c>
      <c r="N249" s="149">
        <f t="shared" si="21"/>
        <v>4.2259099456928796E-4</v>
      </c>
      <c r="O249" s="149">
        <f t="shared" si="22"/>
        <v>4.2259099456928796E-4</v>
      </c>
      <c r="P249" s="149">
        <v>0</v>
      </c>
      <c r="Q249" s="149">
        <v>0</v>
      </c>
      <c r="R249" s="149">
        <v>0</v>
      </c>
      <c r="S249" s="149">
        <v>0</v>
      </c>
      <c r="T249" s="131" t="s">
        <v>746</v>
      </c>
      <c r="U249" s="131" t="s">
        <v>756</v>
      </c>
      <c r="V249" s="131" t="s">
        <v>39</v>
      </c>
      <c r="W249" s="131" t="s">
        <v>629</v>
      </c>
    </row>
    <row r="250" spans="1:23" x14ac:dyDescent="0.25">
      <c r="A250" s="125">
        <v>42</v>
      </c>
      <c r="B250" s="126" t="s">
        <v>454</v>
      </c>
      <c r="C250" s="125"/>
      <c r="D250" s="125"/>
      <c r="E250" s="129" t="s">
        <v>548</v>
      </c>
      <c r="F250" s="126" t="s">
        <v>37</v>
      </c>
      <c r="G250" s="138">
        <v>0.33333333333333298</v>
      </c>
      <c r="H250" s="148">
        <v>0.44600000000000001</v>
      </c>
      <c r="I250" s="148">
        <f t="shared" si="20"/>
        <v>0.1486666666666665</v>
      </c>
      <c r="J250" s="149">
        <f t="shared" si="23"/>
        <v>4.2259099456928671E-4</v>
      </c>
      <c r="K250" s="150" t="s">
        <v>597</v>
      </c>
      <c r="L250" s="131" t="s">
        <v>620</v>
      </c>
      <c r="M250" s="131" t="s">
        <v>621</v>
      </c>
      <c r="N250" s="149">
        <f t="shared" si="21"/>
        <v>4.2259099456928671E-4</v>
      </c>
      <c r="O250" s="149">
        <f t="shared" si="22"/>
        <v>4.2259099456928671E-4</v>
      </c>
      <c r="P250" s="149">
        <v>0</v>
      </c>
      <c r="Q250" s="149">
        <v>0</v>
      </c>
      <c r="R250" s="149">
        <v>0</v>
      </c>
      <c r="S250" s="149">
        <v>0</v>
      </c>
      <c r="T250" s="137" t="s">
        <v>746</v>
      </c>
      <c r="U250" s="137" t="s">
        <v>756</v>
      </c>
      <c r="V250" s="137" t="s">
        <v>39</v>
      </c>
      <c r="W250" s="137" t="s">
        <v>629</v>
      </c>
    </row>
    <row r="251" spans="1:23" x14ac:dyDescent="0.25">
      <c r="A251" s="125">
        <v>42</v>
      </c>
      <c r="B251" s="126" t="s">
        <v>455</v>
      </c>
      <c r="C251" s="125"/>
      <c r="D251" s="125"/>
      <c r="E251" s="130" t="s">
        <v>549</v>
      </c>
      <c r="F251" s="151" t="s">
        <v>37</v>
      </c>
      <c r="G251" s="152">
        <v>0.33333333333333298</v>
      </c>
      <c r="H251" s="153">
        <v>0.44600000000000001</v>
      </c>
      <c r="I251" s="148">
        <f t="shared" si="20"/>
        <v>0.1486666666666665</v>
      </c>
      <c r="J251" s="149">
        <f t="shared" si="23"/>
        <v>4.2259099456928671E-4</v>
      </c>
      <c r="K251" s="150" t="s">
        <v>597</v>
      </c>
      <c r="L251" s="131" t="s">
        <v>620</v>
      </c>
      <c r="M251" s="131" t="s">
        <v>621</v>
      </c>
      <c r="N251" s="149">
        <f t="shared" si="21"/>
        <v>4.2259099456928671E-4</v>
      </c>
      <c r="O251" s="149">
        <f t="shared" si="22"/>
        <v>4.2259099456928671E-4</v>
      </c>
      <c r="P251" s="149">
        <v>0</v>
      </c>
      <c r="Q251" s="149">
        <v>0</v>
      </c>
      <c r="R251" s="149">
        <v>0</v>
      </c>
      <c r="S251" s="149">
        <v>0</v>
      </c>
      <c r="T251" s="137" t="s">
        <v>1036</v>
      </c>
      <c r="U251" s="137" t="s">
        <v>819</v>
      </c>
      <c r="V251" s="137" t="s">
        <v>39</v>
      </c>
      <c r="W251" s="137" t="s">
        <v>724</v>
      </c>
    </row>
    <row r="252" spans="1:23" x14ac:dyDescent="0.25">
      <c r="A252" s="125">
        <v>43</v>
      </c>
      <c r="B252" s="126" t="s">
        <v>456</v>
      </c>
      <c r="C252" s="125"/>
      <c r="D252" s="125"/>
      <c r="E252" s="129" t="s">
        <v>550</v>
      </c>
      <c r="F252" s="126" t="s">
        <v>37</v>
      </c>
      <c r="G252" s="138">
        <v>0.5</v>
      </c>
      <c r="H252" s="148">
        <v>0.29599999999999999</v>
      </c>
      <c r="I252" s="148">
        <f t="shared" ref="I252:I279" si="26">G252*H252</f>
        <v>0.14799999999999999</v>
      </c>
      <c r="J252" s="149">
        <f t="shared" si="23"/>
        <v>4.2069596768781053E-4</v>
      </c>
      <c r="K252" s="150" t="s">
        <v>598</v>
      </c>
      <c r="L252" s="131" t="s">
        <v>620</v>
      </c>
      <c r="M252" s="131" t="s">
        <v>621</v>
      </c>
      <c r="N252" s="149">
        <f t="shared" si="21"/>
        <v>4.2069596768781053E-4</v>
      </c>
      <c r="O252" s="149">
        <f t="shared" si="22"/>
        <v>4.2069596768781053E-4</v>
      </c>
      <c r="P252" s="149">
        <v>0</v>
      </c>
      <c r="Q252" s="149">
        <v>0</v>
      </c>
      <c r="R252" s="149">
        <v>0</v>
      </c>
      <c r="S252" s="149">
        <v>0</v>
      </c>
      <c r="T252" s="131" t="s">
        <v>747</v>
      </c>
      <c r="U252" s="131" t="s">
        <v>707</v>
      </c>
      <c r="V252" s="131" t="s">
        <v>39</v>
      </c>
      <c r="W252" s="131">
        <v>43912</v>
      </c>
    </row>
    <row r="253" spans="1:23" x14ac:dyDescent="0.25">
      <c r="A253" s="125">
        <v>43</v>
      </c>
      <c r="B253" s="126" t="s">
        <v>456</v>
      </c>
      <c r="C253" s="125"/>
      <c r="D253" s="125"/>
      <c r="E253" s="129" t="s">
        <v>551</v>
      </c>
      <c r="F253" s="126" t="s">
        <v>37</v>
      </c>
      <c r="G253" s="138">
        <v>0.5</v>
      </c>
      <c r="H253" s="148">
        <v>0.29599999999999999</v>
      </c>
      <c r="I253" s="148">
        <f t="shared" si="26"/>
        <v>0.14799999999999999</v>
      </c>
      <c r="J253" s="149">
        <f t="shared" si="23"/>
        <v>4.2069596768781053E-4</v>
      </c>
      <c r="K253" s="150" t="s">
        <v>598</v>
      </c>
      <c r="L253" s="131" t="s">
        <v>620</v>
      </c>
      <c r="M253" s="131" t="s">
        <v>621</v>
      </c>
      <c r="N253" s="149">
        <f t="shared" si="21"/>
        <v>4.2069596768781053E-4</v>
      </c>
      <c r="O253" s="149">
        <f t="shared" si="22"/>
        <v>4.2069596768781053E-4</v>
      </c>
      <c r="P253" s="149">
        <v>0</v>
      </c>
      <c r="Q253" s="149">
        <v>0</v>
      </c>
      <c r="R253" s="149">
        <v>0</v>
      </c>
      <c r="S253" s="149">
        <v>0</v>
      </c>
      <c r="T253" s="131" t="s">
        <v>1037</v>
      </c>
      <c r="U253" s="131" t="s">
        <v>820</v>
      </c>
      <c r="V253" s="131" t="s">
        <v>240</v>
      </c>
      <c r="W253" s="131" t="s">
        <v>725</v>
      </c>
    </row>
    <row r="254" spans="1:23" ht="31.5" x14ac:dyDescent="0.25">
      <c r="A254" s="125">
        <v>44</v>
      </c>
      <c r="B254" s="126" t="s">
        <v>457</v>
      </c>
      <c r="C254" s="125"/>
      <c r="D254" s="125"/>
      <c r="E254" s="129" t="s">
        <v>903</v>
      </c>
      <c r="F254" s="126" t="s">
        <v>37</v>
      </c>
      <c r="G254" s="138">
        <v>1</v>
      </c>
      <c r="H254" s="148">
        <v>8.2669999999999995</v>
      </c>
      <c r="I254" s="148">
        <f t="shared" si="26"/>
        <v>8.2669999999999995</v>
      </c>
      <c r="J254" s="149">
        <f t="shared" si="23"/>
        <v>2.3499280843750876E-2</v>
      </c>
      <c r="K254" s="150" t="s">
        <v>599</v>
      </c>
      <c r="L254" s="131" t="s">
        <v>620</v>
      </c>
      <c r="M254" s="131" t="s">
        <v>621</v>
      </c>
      <c r="N254" s="149">
        <f t="shared" si="21"/>
        <v>2.3499280843750876E-2</v>
      </c>
      <c r="O254" s="149">
        <f t="shared" si="22"/>
        <v>2.3499280843750876E-2</v>
      </c>
      <c r="P254" s="149">
        <v>0</v>
      </c>
      <c r="Q254" s="149">
        <v>0</v>
      </c>
      <c r="R254" s="149">
        <v>0</v>
      </c>
      <c r="S254" s="149">
        <v>0</v>
      </c>
      <c r="T254" s="131" t="s">
        <v>1038</v>
      </c>
      <c r="U254" s="131" t="s">
        <v>821</v>
      </c>
      <c r="V254" s="131" t="s">
        <v>726</v>
      </c>
      <c r="W254" s="131">
        <v>80111</v>
      </c>
    </row>
    <row r="255" spans="1:23" ht="31.5" x14ac:dyDescent="0.25">
      <c r="A255" s="125">
        <v>45</v>
      </c>
      <c r="B255" s="126" t="s">
        <v>408</v>
      </c>
      <c r="C255" s="125"/>
      <c r="D255" s="125"/>
      <c r="E255" s="129" t="s">
        <v>904</v>
      </c>
      <c r="F255" s="126" t="s">
        <v>44</v>
      </c>
      <c r="G255" s="138">
        <v>1</v>
      </c>
      <c r="H255" s="148">
        <v>0.51600000000000001</v>
      </c>
      <c r="I255" s="148">
        <f t="shared" si="26"/>
        <v>0.51600000000000001</v>
      </c>
      <c r="J255" s="149">
        <f t="shared" si="23"/>
        <v>1.4667508062629071E-3</v>
      </c>
      <c r="K255" s="150" t="s">
        <v>600</v>
      </c>
      <c r="L255" s="131" t="s">
        <v>620</v>
      </c>
      <c r="M255" s="131" t="s">
        <v>621</v>
      </c>
      <c r="N255" s="149">
        <f t="shared" si="21"/>
        <v>0</v>
      </c>
      <c r="O255" s="149">
        <v>0</v>
      </c>
      <c r="P255" s="149">
        <v>0</v>
      </c>
      <c r="Q255" s="149">
        <v>0</v>
      </c>
      <c r="R255" s="149">
        <v>0</v>
      </c>
      <c r="S255" s="149">
        <v>0</v>
      </c>
      <c r="T255" s="131" t="s">
        <v>1039</v>
      </c>
      <c r="U255" s="131" t="s">
        <v>767</v>
      </c>
      <c r="V255" s="131" t="s">
        <v>39</v>
      </c>
      <c r="W255" s="131" t="s">
        <v>638</v>
      </c>
    </row>
    <row r="256" spans="1:23" x14ac:dyDescent="0.25">
      <c r="A256" s="125">
        <v>46</v>
      </c>
      <c r="B256" s="126" t="s">
        <v>458</v>
      </c>
      <c r="C256" s="125"/>
      <c r="D256" s="125"/>
      <c r="E256" s="129" t="s">
        <v>905</v>
      </c>
      <c r="F256" s="126" t="s">
        <v>37</v>
      </c>
      <c r="G256" s="138">
        <v>1</v>
      </c>
      <c r="H256" s="148">
        <v>0.41099999999999998</v>
      </c>
      <c r="I256" s="148">
        <f t="shared" si="26"/>
        <v>0.41099999999999998</v>
      </c>
      <c r="J256" s="149">
        <f t="shared" si="23"/>
        <v>1.1682840724303388E-3</v>
      </c>
      <c r="K256" s="150" t="s">
        <v>601</v>
      </c>
      <c r="L256" s="131" t="s">
        <v>620</v>
      </c>
      <c r="M256" s="131" t="s">
        <v>621</v>
      </c>
      <c r="N256" s="149">
        <f t="shared" si="21"/>
        <v>1.1682840724303388E-3</v>
      </c>
      <c r="O256" s="149">
        <f t="shared" si="22"/>
        <v>1.1682840724303388E-3</v>
      </c>
      <c r="P256" s="149">
        <v>0</v>
      </c>
      <c r="Q256" s="149">
        <v>0</v>
      </c>
      <c r="R256" s="149">
        <v>0</v>
      </c>
      <c r="S256" s="149">
        <v>0</v>
      </c>
      <c r="T256" s="131" t="s">
        <v>1040</v>
      </c>
      <c r="U256" s="131" t="s">
        <v>756</v>
      </c>
      <c r="V256" s="131" t="s">
        <v>39</v>
      </c>
      <c r="W256" s="131" t="s">
        <v>629</v>
      </c>
    </row>
    <row r="257" spans="1:23" x14ac:dyDescent="0.25">
      <c r="A257" s="125">
        <v>47</v>
      </c>
      <c r="B257" s="126" t="s">
        <v>459</v>
      </c>
      <c r="C257" s="125"/>
      <c r="D257" s="125"/>
      <c r="E257" s="129" t="s">
        <v>552</v>
      </c>
      <c r="F257" s="126" t="s">
        <v>37</v>
      </c>
      <c r="G257" s="138">
        <v>1</v>
      </c>
      <c r="H257" s="148">
        <v>0.35</v>
      </c>
      <c r="I257" s="148">
        <f t="shared" si="26"/>
        <v>0.35</v>
      </c>
      <c r="J257" s="149">
        <f t="shared" si="23"/>
        <v>9.9488911277522763E-4</v>
      </c>
      <c r="K257" s="150" t="s">
        <v>602</v>
      </c>
      <c r="L257" s="131" t="s">
        <v>620</v>
      </c>
      <c r="M257" s="131" t="s">
        <v>621</v>
      </c>
      <c r="N257" s="149">
        <f t="shared" si="21"/>
        <v>9.9488911277522763E-4</v>
      </c>
      <c r="O257" s="149">
        <f t="shared" si="22"/>
        <v>9.9488911277522763E-4</v>
      </c>
      <c r="P257" s="149">
        <v>0</v>
      </c>
      <c r="Q257" s="149">
        <v>0</v>
      </c>
      <c r="R257" s="149">
        <v>0</v>
      </c>
      <c r="S257" s="149">
        <v>0</v>
      </c>
      <c r="T257" s="131" t="s">
        <v>748</v>
      </c>
      <c r="U257" s="131" t="s">
        <v>752</v>
      </c>
      <c r="V257" s="131" t="s">
        <v>39</v>
      </c>
      <c r="W257" s="131" t="s">
        <v>626</v>
      </c>
    </row>
    <row r="258" spans="1:23" ht="32.25" customHeight="1" x14ac:dyDescent="0.25">
      <c r="A258" s="125">
        <v>48</v>
      </c>
      <c r="B258" s="126" t="s">
        <v>828</v>
      </c>
      <c r="C258" s="125"/>
      <c r="D258" s="125"/>
      <c r="E258" s="130" t="s">
        <v>553</v>
      </c>
      <c r="F258" s="126" t="s">
        <v>37</v>
      </c>
      <c r="G258" s="138">
        <v>1</v>
      </c>
      <c r="H258" s="148">
        <v>0.35599999999999998</v>
      </c>
      <c r="I258" s="148">
        <f t="shared" si="26"/>
        <v>0.35599999999999998</v>
      </c>
      <c r="J258" s="149">
        <f t="shared" si="23"/>
        <v>1.0119443547085172E-3</v>
      </c>
      <c r="K258" s="150" t="s">
        <v>603</v>
      </c>
      <c r="L258" s="131" t="s">
        <v>620</v>
      </c>
      <c r="M258" s="131" t="s">
        <v>621</v>
      </c>
      <c r="N258" s="149">
        <f t="shared" si="21"/>
        <v>0</v>
      </c>
      <c r="O258" s="149">
        <v>0</v>
      </c>
      <c r="P258" s="149">
        <v>0</v>
      </c>
      <c r="Q258" s="149">
        <f t="shared" ref="Q258:Q260" si="27">J258</f>
        <v>1.0119443547085172E-3</v>
      </c>
      <c r="R258" s="149">
        <v>0</v>
      </c>
      <c r="S258" s="149">
        <v>0</v>
      </c>
      <c r="T258" s="137" t="s">
        <v>727</v>
      </c>
      <c r="U258" s="137" t="s">
        <v>722</v>
      </c>
      <c r="V258" s="137" t="s">
        <v>39</v>
      </c>
      <c r="W258" s="137">
        <v>43917</v>
      </c>
    </row>
    <row r="259" spans="1:23" ht="31.5" x14ac:dyDescent="0.25">
      <c r="A259" s="125">
        <v>49</v>
      </c>
      <c r="B259" s="126" t="s">
        <v>828</v>
      </c>
      <c r="C259" s="125"/>
      <c r="D259" s="125"/>
      <c r="E259" s="131" t="s">
        <v>906</v>
      </c>
      <c r="F259" s="126" t="s">
        <v>37</v>
      </c>
      <c r="G259" s="138">
        <v>1</v>
      </c>
      <c r="H259" s="148">
        <v>7.3999999999999996E-2</v>
      </c>
      <c r="I259" s="148">
        <f t="shared" si="26"/>
        <v>7.3999999999999996E-2</v>
      </c>
      <c r="J259" s="149">
        <f t="shared" si="23"/>
        <v>2.1034798384390527E-4</v>
      </c>
      <c r="K259" s="150" t="s">
        <v>604</v>
      </c>
      <c r="L259" s="131" t="s">
        <v>620</v>
      </c>
      <c r="M259" s="131" t="s">
        <v>621</v>
      </c>
      <c r="N259" s="149">
        <f t="shared" si="21"/>
        <v>0</v>
      </c>
      <c r="O259" s="149">
        <v>0</v>
      </c>
      <c r="P259" s="149">
        <v>0</v>
      </c>
      <c r="Q259" s="149">
        <f t="shared" si="27"/>
        <v>2.1034798384390527E-4</v>
      </c>
      <c r="R259" s="149">
        <v>0</v>
      </c>
      <c r="S259" s="149">
        <v>0</v>
      </c>
      <c r="T259" s="131" t="s">
        <v>727</v>
      </c>
      <c r="U259" s="131" t="s">
        <v>722</v>
      </c>
      <c r="V259" s="131" t="s">
        <v>39</v>
      </c>
      <c r="W259" s="131">
        <v>43917</v>
      </c>
    </row>
    <row r="260" spans="1:23" ht="31.5" x14ac:dyDescent="0.25">
      <c r="A260" s="125">
        <v>50</v>
      </c>
      <c r="B260" s="126" t="s">
        <v>828</v>
      </c>
      <c r="C260" s="125"/>
      <c r="D260" s="125"/>
      <c r="E260" s="129" t="s">
        <v>553</v>
      </c>
      <c r="F260" s="126" t="s">
        <v>37</v>
      </c>
      <c r="G260" s="138">
        <v>1</v>
      </c>
      <c r="H260" s="148">
        <v>0.125</v>
      </c>
      <c r="I260" s="148">
        <f t="shared" si="26"/>
        <v>0.125</v>
      </c>
      <c r="J260" s="149">
        <f t="shared" si="23"/>
        <v>3.5531754027686704E-4</v>
      </c>
      <c r="K260" s="150" t="s">
        <v>605</v>
      </c>
      <c r="L260" s="131" t="s">
        <v>620</v>
      </c>
      <c r="M260" s="131" t="s">
        <v>621</v>
      </c>
      <c r="N260" s="149">
        <f t="shared" si="21"/>
        <v>0</v>
      </c>
      <c r="O260" s="149">
        <v>0</v>
      </c>
      <c r="P260" s="149">
        <v>0</v>
      </c>
      <c r="Q260" s="149">
        <f t="shared" si="27"/>
        <v>3.5531754027686704E-4</v>
      </c>
      <c r="R260" s="149">
        <v>0</v>
      </c>
      <c r="S260" s="149">
        <v>0</v>
      </c>
      <c r="T260" s="131" t="s">
        <v>727</v>
      </c>
      <c r="U260" s="131" t="s">
        <v>722</v>
      </c>
      <c r="V260" s="131" t="s">
        <v>39</v>
      </c>
      <c r="W260" s="131">
        <v>43917</v>
      </c>
    </row>
    <row r="261" spans="1:23" x14ac:dyDescent="0.25">
      <c r="A261" s="125">
        <v>51</v>
      </c>
      <c r="B261" s="126" t="s">
        <v>460</v>
      </c>
      <c r="C261" s="125"/>
      <c r="D261" s="125"/>
      <c r="E261" s="129" t="s">
        <v>554</v>
      </c>
      <c r="F261" s="126" t="s">
        <v>37</v>
      </c>
      <c r="G261" s="138">
        <v>1</v>
      </c>
      <c r="H261" s="148">
        <v>0.26900000000000002</v>
      </c>
      <c r="I261" s="148">
        <f t="shared" si="26"/>
        <v>0.26900000000000002</v>
      </c>
      <c r="J261" s="149">
        <f t="shared" si="23"/>
        <v>7.646433466758179E-4</v>
      </c>
      <c r="K261" s="150" t="s">
        <v>606</v>
      </c>
      <c r="L261" s="131" t="s">
        <v>620</v>
      </c>
      <c r="M261" s="131" t="s">
        <v>621</v>
      </c>
      <c r="N261" s="149">
        <f t="shared" ref="N261:N279" si="28">O261</f>
        <v>7.646433466758179E-4</v>
      </c>
      <c r="O261" s="149">
        <f t="shared" ref="O261:O275" si="29">J261</f>
        <v>7.646433466758179E-4</v>
      </c>
      <c r="P261" s="149">
        <v>0</v>
      </c>
      <c r="Q261" s="149">
        <v>0</v>
      </c>
      <c r="R261" s="149">
        <v>0</v>
      </c>
      <c r="S261" s="149">
        <v>0</v>
      </c>
      <c r="T261" s="131" t="s">
        <v>1041</v>
      </c>
      <c r="U261" s="131" t="s">
        <v>756</v>
      </c>
      <c r="V261" s="131" t="s">
        <v>39</v>
      </c>
      <c r="W261" s="131" t="s">
        <v>629</v>
      </c>
    </row>
    <row r="262" spans="1:23" x14ac:dyDescent="0.25">
      <c r="A262" s="125">
        <v>52</v>
      </c>
      <c r="B262" s="126" t="s">
        <v>461</v>
      </c>
      <c r="C262" s="125"/>
      <c r="D262" s="125"/>
      <c r="E262" s="129" t="s">
        <v>555</v>
      </c>
      <c r="F262" s="126" t="s">
        <v>37</v>
      </c>
      <c r="G262" s="154">
        <v>1</v>
      </c>
      <c r="H262" s="148">
        <v>0.25</v>
      </c>
      <c r="I262" s="148">
        <f t="shared" si="26"/>
        <v>0.25</v>
      </c>
      <c r="J262" s="149">
        <f t="shared" si="23"/>
        <v>7.1063508055373408E-4</v>
      </c>
      <c r="K262" s="150" t="s">
        <v>607</v>
      </c>
      <c r="L262" s="131" t="s">
        <v>620</v>
      </c>
      <c r="M262" s="131" t="s">
        <v>621</v>
      </c>
      <c r="N262" s="149">
        <f t="shared" si="28"/>
        <v>7.1063508055373408E-4</v>
      </c>
      <c r="O262" s="149">
        <f t="shared" si="29"/>
        <v>7.1063508055373408E-4</v>
      </c>
      <c r="P262" s="149">
        <v>0</v>
      </c>
      <c r="Q262" s="149">
        <v>0</v>
      </c>
      <c r="R262" s="149">
        <v>0</v>
      </c>
      <c r="S262" s="149">
        <v>0</v>
      </c>
      <c r="T262" s="131" t="s">
        <v>1042</v>
      </c>
      <c r="U262" s="131" t="s">
        <v>728</v>
      </c>
      <c r="V262" s="131" t="s">
        <v>678</v>
      </c>
      <c r="W262" s="131">
        <v>26003</v>
      </c>
    </row>
    <row r="263" spans="1:23" x14ac:dyDescent="0.25">
      <c r="A263" s="125">
        <v>53</v>
      </c>
      <c r="B263" s="126" t="s">
        <v>462</v>
      </c>
      <c r="C263" s="125"/>
      <c r="D263" s="125"/>
      <c r="E263" s="129" t="s">
        <v>555</v>
      </c>
      <c r="F263" s="126" t="s">
        <v>37</v>
      </c>
      <c r="G263" s="138">
        <v>1</v>
      </c>
      <c r="H263" s="148">
        <v>0.28599999999999998</v>
      </c>
      <c r="I263" s="148">
        <f t="shared" si="26"/>
        <v>0.28599999999999998</v>
      </c>
      <c r="J263" s="149">
        <f t="shared" si="23"/>
        <v>8.1296653215347171E-4</v>
      </c>
      <c r="K263" s="150" t="s">
        <v>608</v>
      </c>
      <c r="L263" s="131" t="s">
        <v>620</v>
      </c>
      <c r="M263" s="131" t="s">
        <v>621</v>
      </c>
      <c r="N263" s="149">
        <f t="shared" si="28"/>
        <v>8.1296653215347171E-4</v>
      </c>
      <c r="O263" s="149">
        <f t="shared" si="29"/>
        <v>8.1296653215347171E-4</v>
      </c>
      <c r="P263" s="149">
        <v>0</v>
      </c>
      <c r="Q263" s="149">
        <v>0</v>
      </c>
      <c r="R263" s="149">
        <v>0</v>
      </c>
      <c r="S263" s="149">
        <v>0</v>
      </c>
      <c r="T263" s="131" t="s">
        <v>749</v>
      </c>
      <c r="U263" s="131" t="s">
        <v>756</v>
      </c>
      <c r="V263" s="131" t="s">
        <v>39</v>
      </c>
      <c r="W263" s="131" t="s">
        <v>629</v>
      </c>
    </row>
    <row r="264" spans="1:23" ht="35.25" customHeight="1" x14ac:dyDescent="0.25">
      <c r="A264" s="125">
        <v>54</v>
      </c>
      <c r="B264" s="126" t="s">
        <v>463</v>
      </c>
      <c r="C264" s="125"/>
      <c r="D264" s="125"/>
      <c r="E264" s="130" t="s">
        <v>907</v>
      </c>
      <c r="F264" s="126" t="s">
        <v>37</v>
      </c>
      <c r="G264" s="138">
        <v>1</v>
      </c>
      <c r="H264" s="148">
        <v>0.315</v>
      </c>
      <c r="I264" s="148">
        <f t="shared" si="26"/>
        <v>0.315</v>
      </c>
      <c r="J264" s="149">
        <f t="shared" si="23"/>
        <v>8.9540020149770489E-4</v>
      </c>
      <c r="K264" s="150" t="s">
        <v>827</v>
      </c>
      <c r="L264" s="131" t="s">
        <v>620</v>
      </c>
      <c r="M264" s="131" t="s">
        <v>621</v>
      </c>
      <c r="N264" s="149">
        <f t="shared" si="28"/>
        <v>8.9540020149770489E-4</v>
      </c>
      <c r="O264" s="149">
        <f t="shared" si="29"/>
        <v>8.9540020149770489E-4</v>
      </c>
      <c r="P264" s="149">
        <v>0</v>
      </c>
      <c r="Q264" s="149">
        <v>0</v>
      </c>
      <c r="R264" s="149">
        <v>0</v>
      </c>
      <c r="S264" s="149">
        <v>0</v>
      </c>
      <c r="T264" s="137" t="s">
        <v>750</v>
      </c>
      <c r="U264" s="137" t="s">
        <v>805</v>
      </c>
      <c r="V264" s="137" t="s">
        <v>39</v>
      </c>
      <c r="W264" s="137">
        <v>43086</v>
      </c>
    </row>
    <row r="265" spans="1:23" x14ac:dyDescent="0.25">
      <c r="A265" s="125">
        <v>55</v>
      </c>
      <c r="B265" s="126" t="s">
        <v>459</v>
      </c>
      <c r="C265" s="125"/>
      <c r="D265" s="125"/>
      <c r="E265" s="129" t="s">
        <v>552</v>
      </c>
      <c r="F265" s="126" t="s">
        <v>37</v>
      </c>
      <c r="G265" s="138">
        <v>1</v>
      </c>
      <c r="H265" s="148">
        <v>0.26900000000000002</v>
      </c>
      <c r="I265" s="148">
        <f t="shared" si="26"/>
        <v>0.26900000000000002</v>
      </c>
      <c r="J265" s="149">
        <f t="shared" si="23"/>
        <v>7.646433466758179E-4</v>
      </c>
      <c r="K265" s="150" t="s">
        <v>609</v>
      </c>
      <c r="L265" s="131" t="s">
        <v>620</v>
      </c>
      <c r="M265" s="131" t="s">
        <v>621</v>
      </c>
      <c r="N265" s="149">
        <f t="shared" si="28"/>
        <v>7.646433466758179E-4</v>
      </c>
      <c r="O265" s="149">
        <f t="shared" si="29"/>
        <v>7.646433466758179E-4</v>
      </c>
      <c r="P265" s="149">
        <v>0</v>
      </c>
      <c r="Q265" s="149">
        <v>0</v>
      </c>
      <c r="R265" s="149">
        <v>0</v>
      </c>
      <c r="S265" s="149">
        <v>0</v>
      </c>
      <c r="T265" s="131" t="s">
        <v>748</v>
      </c>
      <c r="U265" s="131" t="s">
        <v>752</v>
      </c>
      <c r="V265" s="131" t="s">
        <v>39</v>
      </c>
      <c r="W265" s="131" t="s">
        <v>626</v>
      </c>
    </row>
    <row r="266" spans="1:23" x14ac:dyDescent="0.25">
      <c r="A266" s="125">
        <v>56</v>
      </c>
      <c r="B266" s="126" t="s">
        <v>464</v>
      </c>
      <c r="C266" s="125"/>
      <c r="D266" s="125"/>
      <c r="E266" s="130" t="s">
        <v>556</v>
      </c>
      <c r="F266" s="126" t="s">
        <v>37</v>
      </c>
      <c r="G266" s="138">
        <v>1</v>
      </c>
      <c r="H266" s="148">
        <v>0.40899999999999997</v>
      </c>
      <c r="I266" s="148">
        <f t="shared" si="26"/>
        <v>0.40899999999999997</v>
      </c>
      <c r="J266" s="149">
        <f t="shared" si="23"/>
        <v>1.1625989917859088E-3</v>
      </c>
      <c r="K266" s="150" t="s">
        <v>610</v>
      </c>
      <c r="L266" s="131" t="s">
        <v>620</v>
      </c>
      <c r="M266" s="131" t="s">
        <v>621</v>
      </c>
      <c r="N266" s="149">
        <f t="shared" si="28"/>
        <v>1.1625989917859088E-3</v>
      </c>
      <c r="O266" s="149">
        <f t="shared" si="29"/>
        <v>1.1625989917859088E-3</v>
      </c>
      <c r="P266" s="149">
        <v>0</v>
      </c>
      <c r="Q266" s="149">
        <v>0</v>
      </c>
      <c r="R266" s="149">
        <v>0</v>
      </c>
      <c r="S266" s="149">
        <v>0</v>
      </c>
      <c r="T266" s="137" t="s">
        <v>1043</v>
      </c>
      <c r="U266" s="137" t="s">
        <v>756</v>
      </c>
      <c r="V266" s="137" t="s">
        <v>39</v>
      </c>
      <c r="W266" s="137" t="s">
        <v>629</v>
      </c>
    </row>
    <row r="267" spans="1:23" x14ac:dyDescent="0.25">
      <c r="A267" s="190">
        <v>57</v>
      </c>
      <c r="B267" s="192" t="s">
        <v>465</v>
      </c>
      <c r="C267" s="192" t="s">
        <v>1052</v>
      </c>
      <c r="D267" s="204"/>
      <c r="E267" s="129" t="s">
        <v>911</v>
      </c>
      <c r="F267" s="194" t="s">
        <v>37</v>
      </c>
      <c r="G267" s="196">
        <v>1</v>
      </c>
      <c r="H267" s="198">
        <v>0.79200000000000004</v>
      </c>
      <c r="I267" s="198">
        <f t="shared" si="26"/>
        <v>0.79200000000000004</v>
      </c>
      <c r="J267" s="200">
        <f t="shared" si="23"/>
        <v>2.2512919351942297E-3</v>
      </c>
      <c r="K267" s="202" t="s">
        <v>611</v>
      </c>
      <c r="L267" s="204" t="s">
        <v>620</v>
      </c>
      <c r="M267" s="204" t="s">
        <v>621</v>
      </c>
      <c r="N267" s="200">
        <f t="shared" si="28"/>
        <v>2.2512919351942297E-3</v>
      </c>
      <c r="O267" s="200">
        <f t="shared" si="29"/>
        <v>2.2512919351942297E-3</v>
      </c>
      <c r="P267" s="200">
        <v>0</v>
      </c>
      <c r="Q267" s="200">
        <v>0</v>
      </c>
      <c r="R267" s="200">
        <v>0</v>
      </c>
      <c r="S267" s="200">
        <v>0</v>
      </c>
      <c r="T267" s="131" t="s">
        <v>916</v>
      </c>
      <c r="U267" s="131" t="s">
        <v>756</v>
      </c>
      <c r="V267" s="131" t="s">
        <v>39</v>
      </c>
      <c r="W267" s="131" t="s">
        <v>629</v>
      </c>
    </row>
    <row r="268" spans="1:23" x14ac:dyDescent="0.25">
      <c r="A268" s="191"/>
      <c r="B268" s="193"/>
      <c r="C268" s="193"/>
      <c r="D268" s="205"/>
      <c r="E268" s="129" t="s">
        <v>912</v>
      </c>
      <c r="F268" s="195"/>
      <c r="G268" s="197"/>
      <c r="H268" s="199"/>
      <c r="I268" s="199"/>
      <c r="J268" s="201"/>
      <c r="K268" s="203"/>
      <c r="L268" s="205"/>
      <c r="M268" s="205"/>
      <c r="N268" s="201"/>
      <c r="O268" s="201"/>
      <c r="P268" s="201"/>
      <c r="Q268" s="201"/>
      <c r="R268" s="201"/>
      <c r="S268" s="201"/>
      <c r="T268" s="131" t="s">
        <v>916</v>
      </c>
      <c r="U268" s="131" t="s">
        <v>756</v>
      </c>
      <c r="V268" s="131" t="s">
        <v>39</v>
      </c>
      <c r="W268" s="131" t="s">
        <v>629</v>
      </c>
    </row>
    <row r="269" spans="1:23" x14ac:dyDescent="0.25">
      <c r="A269" s="190">
        <v>58</v>
      </c>
      <c r="B269" s="192" t="s">
        <v>465</v>
      </c>
      <c r="C269" s="192" t="s">
        <v>1052</v>
      </c>
      <c r="D269" s="204"/>
      <c r="E269" s="129" t="s">
        <v>911</v>
      </c>
      <c r="F269" s="194" t="s">
        <v>37</v>
      </c>
      <c r="G269" s="196">
        <v>1</v>
      </c>
      <c r="H269" s="198">
        <v>0.441</v>
      </c>
      <c r="I269" s="198">
        <f t="shared" si="26"/>
        <v>0.441</v>
      </c>
      <c r="J269" s="200">
        <f>I269/$I$280</f>
        <v>1.2535602820967868E-3</v>
      </c>
      <c r="K269" s="202" t="s">
        <v>612</v>
      </c>
      <c r="L269" s="204" t="s">
        <v>620</v>
      </c>
      <c r="M269" s="204" t="s">
        <v>621</v>
      </c>
      <c r="N269" s="200">
        <f t="shared" si="28"/>
        <v>1.2535602820967868E-3</v>
      </c>
      <c r="O269" s="200">
        <f t="shared" si="29"/>
        <v>1.2535602820967868E-3</v>
      </c>
      <c r="P269" s="200">
        <v>0</v>
      </c>
      <c r="Q269" s="200">
        <v>0</v>
      </c>
      <c r="R269" s="200">
        <v>0</v>
      </c>
      <c r="S269" s="200">
        <v>0</v>
      </c>
      <c r="T269" s="131" t="s">
        <v>916</v>
      </c>
      <c r="U269" s="137" t="s">
        <v>756</v>
      </c>
      <c r="V269" s="137" t="s">
        <v>39</v>
      </c>
      <c r="W269" s="137" t="s">
        <v>629</v>
      </c>
    </row>
    <row r="270" spans="1:23" x14ac:dyDescent="0.25">
      <c r="A270" s="191"/>
      <c r="B270" s="193"/>
      <c r="C270" s="193"/>
      <c r="D270" s="205"/>
      <c r="E270" s="129" t="s">
        <v>912</v>
      </c>
      <c r="F270" s="195"/>
      <c r="G270" s="197"/>
      <c r="H270" s="199"/>
      <c r="I270" s="199"/>
      <c r="J270" s="201"/>
      <c r="K270" s="203"/>
      <c r="L270" s="205"/>
      <c r="M270" s="205"/>
      <c r="N270" s="201"/>
      <c r="O270" s="201"/>
      <c r="P270" s="201"/>
      <c r="Q270" s="201"/>
      <c r="R270" s="201"/>
      <c r="S270" s="201"/>
      <c r="T270" s="131" t="s">
        <v>916</v>
      </c>
      <c r="U270" s="137" t="s">
        <v>756</v>
      </c>
      <c r="V270" s="137" t="s">
        <v>39</v>
      </c>
      <c r="W270" s="137" t="s">
        <v>629</v>
      </c>
    </row>
    <row r="271" spans="1:23" x14ac:dyDescent="0.25">
      <c r="A271" s="190">
        <v>59</v>
      </c>
      <c r="B271" s="192" t="s">
        <v>466</v>
      </c>
      <c r="C271" s="192" t="s">
        <v>1053</v>
      </c>
      <c r="D271" s="204"/>
      <c r="E271" s="130" t="s">
        <v>913</v>
      </c>
      <c r="F271" s="194" t="s">
        <v>37</v>
      </c>
      <c r="G271" s="196">
        <v>1</v>
      </c>
      <c r="H271" s="198">
        <v>2.7E-2</v>
      </c>
      <c r="I271" s="198">
        <f t="shared" si="26"/>
        <v>2.7E-2</v>
      </c>
      <c r="J271" s="200">
        <f>I271/$I$280</f>
        <v>7.6748588699803279E-5</v>
      </c>
      <c r="K271" s="202" t="s">
        <v>613</v>
      </c>
      <c r="L271" s="204" t="s">
        <v>620</v>
      </c>
      <c r="M271" s="204" t="s">
        <v>621</v>
      </c>
      <c r="N271" s="200">
        <f t="shared" si="28"/>
        <v>7.6748588699803279E-5</v>
      </c>
      <c r="O271" s="200">
        <f t="shared" si="29"/>
        <v>7.6748588699803279E-5</v>
      </c>
      <c r="P271" s="200">
        <v>0</v>
      </c>
      <c r="Q271" s="200">
        <v>0</v>
      </c>
      <c r="R271" s="200">
        <v>0</v>
      </c>
      <c r="S271" s="200">
        <v>0</v>
      </c>
      <c r="T271" s="137" t="s">
        <v>751</v>
      </c>
      <c r="U271" s="137" t="s">
        <v>822</v>
      </c>
      <c r="V271" s="137" t="s">
        <v>667</v>
      </c>
      <c r="W271" s="137" t="s">
        <v>729</v>
      </c>
    </row>
    <row r="272" spans="1:23" x14ac:dyDescent="0.25">
      <c r="A272" s="191"/>
      <c r="B272" s="193"/>
      <c r="C272" s="193"/>
      <c r="D272" s="205"/>
      <c r="E272" s="130" t="s">
        <v>914</v>
      </c>
      <c r="F272" s="195"/>
      <c r="G272" s="197"/>
      <c r="H272" s="199"/>
      <c r="I272" s="199"/>
      <c r="J272" s="201"/>
      <c r="K272" s="203"/>
      <c r="L272" s="205"/>
      <c r="M272" s="205"/>
      <c r="N272" s="201"/>
      <c r="O272" s="201"/>
      <c r="P272" s="201"/>
      <c r="Q272" s="201"/>
      <c r="R272" s="201"/>
      <c r="S272" s="201"/>
      <c r="T272" s="137" t="s">
        <v>915</v>
      </c>
      <c r="U272" s="137" t="s">
        <v>756</v>
      </c>
      <c r="V272" s="137" t="s">
        <v>39</v>
      </c>
      <c r="W272" s="137">
        <v>43935</v>
      </c>
    </row>
    <row r="273" spans="1:23" x14ac:dyDescent="0.25">
      <c r="A273" s="190">
        <v>60</v>
      </c>
      <c r="B273" s="192" t="s">
        <v>466</v>
      </c>
      <c r="C273" s="192" t="s">
        <v>1053</v>
      </c>
      <c r="D273" s="204"/>
      <c r="E273" s="130" t="s">
        <v>913</v>
      </c>
      <c r="F273" s="194" t="s">
        <v>37</v>
      </c>
      <c r="G273" s="196">
        <v>1</v>
      </c>
      <c r="H273" s="198">
        <v>0.55400000000000005</v>
      </c>
      <c r="I273" s="198">
        <f t="shared" si="26"/>
        <v>0.55400000000000005</v>
      </c>
      <c r="J273" s="200">
        <f>I273/$I$280</f>
        <v>1.5747673385070747E-3</v>
      </c>
      <c r="K273" s="202" t="s">
        <v>614</v>
      </c>
      <c r="L273" s="204" t="s">
        <v>620</v>
      </c>
      <c r="M273" s="204" t="s">
        <v>621</v>
      </c>
      <c r="N273" s="200">
        <f t="shared" si="28"/>
        <v>1.5747673385070747E-3</v>
      </c>
      <c r="O273" s="200">
        <f t="shared" si="29"/>
        <v>1.5747673385070747E-3</v>
      </c>
      <c r="P273" s="200">
        <v>0</v>
      </c>
      <c r="Q273" s="200">
        <v>0</v>
      </c>
      <c r="R273" s="200">
        <v>0</v>
      </c>
      <c r="S273" s="200">
        <v>0</v>
      </c>
      <c r="T273" s="137" t="s">
        <v>1044</v>
      </c>
      <c r="U273" s="137" t="s">
        <v>822</v>
      </c>
      <c r="V273" s="137" t="s">
        <v>667</v>
      </c>
      <c r="W273" s="137" t="s">
        <v>729</v>
      </c>
    </row>
    <row r="274" spans="1:23" x14ac:dyDescent="0.25">
      <c r="A274" s="191"/>
      <c r="B274" s="193"/>
      <c r="C274" s="193"/>
      <c r="D274" s="205"/>
      <c r="E274" s="130" t="s">
        <v>914</v>
      </c>
      <c r="F274" s="195"/>
      <c r="G274" s="197"/>
      <c r="H274" s="199"/>
      <c r="I274" s="199"/>
      <c r="J274" s="201"/>
      <c r="K274" s="203"/>
      <c r="L274" s="205"/>
      <c r="M274" s="205"/>
      <c r="N274" s="201"/>
      <c r="O274" s="201"/>
      <c r="P274" s="201"/>
      <c r="Q274" s="201"/>
      <c r="R274" s="201"/>
      <c r="S274" s="201"/>
      <c r="T274" s="137" t="s">
        <v>915</v>
      </c>
      <c r="U274" s="137" t="s">
        <v>756</v>
      </c>
      <c r="V274" s="137" t="s">
        <v>39</v>
      </c>
      <c r="W274" s="137">
        <v>43935</v>
      </c>
    </row>
    <row r="275" spans="1:23" ht="31.5" x14ac:dyDescent="0.25">
      <c r="A275" s="125">
        <v>61</v>
      </c>
      <c r="B275" s="126" t="s">
        <v>467</v>
      </c>
      <c r="C275" s="125"/>
      <c r="D275" s="125"/>
      <c r="E275" s="130" t="s">
        <v>557</v>
      </c>
      <c r="F275" s="126" t="s">
        <v>37</v>
      </c>
      <c r="G275" s="138">
        <v>1</v>
      </c>
      <c r="H275" s="148">
        <v>40.426000000000002</v>
      </c>
      <c r="I275" s="148">
        <f t="shared" si="26"/>
        <v>40.426000000000002</v>
      </c>
      <c r="J275" s="149">
        <f t="shared" ref="J275:J280" si="30">I275/$I$280</f>
        <v>0.11491253506586102</v>
      </c>
      <c r="K275" s="150" t="s">
        <v>615</v>
      </c>
      <c r="L275" s="131" t="s">
        <v>620</v>
      </c>
      <c r="M275" s="131" t="s">
        <v>621</v>
      </c>
      <c r="N275" s="149">
        <f t="shared" si="28"/>
        <v>0.11491253506586102</v>
      </c>
      <c r="O275" s="149">
        <f t="shared" si="29"/>
        <v>0.11491253506586102</v>
      </c>
      <c r="P275" s="149">
        <v>0</v>
      </c>
      <c r="Q275" s="149">
        <v>0</v>
      </c>
      <c r="R275" s="149">
        <v>0</v>
      </c>
      <c r="S275" s="149">
        <v>0</v>
      </c>
      <c r="T275" s="137" t="s">
        <v>1045</v>
      </c>
      <c r="U275" s="137" t="s">
        <v>756</v>
      </c>
      <c r="V275" s="137" t="s">
        <v>39</v>
      </c>
      <c r="W275" s="137" t="s">
        <v>629</v>
      </c>
    </row>
    <row r="276" spans="1:23" ht="31.5" x14ac:dyDescent="0.25">
      <c r="A276" s="125">
        <v>62</v>
      </c>
      <c r="B276" s="126" t="s">
        <v>408</v>
      </c>
      <c r="C276" s="125"/>
      <c r="D276" s="125"/>
      <c r="E276" s="129" t="s">
        <v>908</v>
      </c>
      <c r="F276" s="126" t="s">
        <v>44</v>
      </c>
      <c r="G276" s="138">
        <v>1</v>
      </c>
      <c r="H276" s="148">
        <v>1.258</v>
      </c>
      <c r="I276" s="148">
        <f t="shared" si="26"/>
        <v>1.258</v>
      </c>
      <c r="J276" s="149">
        <f t="shared" si="30"/>
        <v>3.57591572534639E-3</v>
      </c>
      <c r="K276" s="150" t="s">
        <v>616</v>
      </c>
      <c r="L276" s="131" t="s">
        <v>620</v>
      </c>
      <c r="M276" s="131" t="s">
        <v>621</v>
      </c>
      <c r="N276" s="149">
        <f t="shared" si="28"/>
        <v>0</v>
      </c>
      <c r="O276" s="149">
        <v>0</v>
      </c>
      <c r="P276" s="149">
        <v>0</v>
      </c>
      <c r="Q276" s="149">
        <v>0</v>
      </c>
      <c r="R276" s="149">
        <v>0</v>
      </c>
      <c r="S276" s="149">
        <v>0</v>
      </c>
      <c r="T276" s="131" t="s">
        <v>1046</v>
      </c>
      <c r="U276" s="131" t="s">
        <v>756</v>
      </c>
      <c r="V276" s="131" t="s">
        <v>39</v>
      </c>
      <c r="W276" s="131" t="s">
        <v>629</v>
      </c>
    </row>
    <row r="277" spans="1:23" ht="31.5" x14ac:dyDescent="0.25">
      <c r="A277" s="125">
        <v>63</v>
      </c>
      <c r="B277" s="126" t="s">
        <v>828</v>
      </c>
      <c r="C277" s="125"/>
      <c r="D277" s="125"/>
      <c r="E277" s="130" t="s">
        <v>557</v>
      </c>
      <c r="F277" s="126" t="s">
        <v>37</v>
      </c>
      <c r="G277" s="154">
        <v>1</v>
      </c>
      <c r="H277" s="148">
        <v>0.14099999999999999</v>
      </c>
      <c r="I277" s="148">
        <f t="shared" si="26"/>
        <v>0.14099999999999999</v>
      </c>
      <c r="J277" s="155">
        <f t="shared" si="30"/>
        <v>4.0079818543230596E-4</v>
      </c>
      <c r="K277" s="150" t="s">
        <v>617</v>
      </c>
      <c r="L277" s="131" t="s">
        <v>620</v>
      </c>
      <c r="M277" s="131" t="s">
        <v>621</v>
      </c>
      <c r="N277" s="155">
        <v>0</v>
      </c>
      <c r="O277" s="155">
        <v>0</v>
      </c>
      <c r="P277" s="155">
        <v>0</v>
      </c>
      <c r="Q277" s="155">
        <v>0</v>
      </c>
      <c r="R277" s="155">
        <v>0</v>
      </c>
      <c r="S277" s="155">
        <f>J277</f>
        <v>4.0079818543230596E-4</v>
      </c>
      <c r="T277" s="137" t="s">
        <v>1045</v>
      </c>
      <c r="U277" s="137" t="s">
        <v>756</v>
      </c>
      <c r="V277" s="137" t="s">
        <v>39</v>
      </c>
      <c r="W277" s="137" t="s">
        <v>629</v>
      </c>
    </row>
    <row r="278" spans="1:23" ht="31.5" x14ac:dyDescent="0.25">
      <c r="A278" s="125">
        <v>64</v>
      </c>
      <c r="B278" s="126" t="s">
        <v>408</v>
      </c>
      <c r="C278" s="125"/>
      <c r="D278" s="125"/>
      <c r="E278" s="129" t="s">
        <v>908</v>
      </c>
      <c r="F278" s="126" t="s">
        <v>44</v>
      </c>
      <c r="G278" s="138">
        <v>1</v>
      </c>
      <c r="H278" s="148">
        <v>0.11799999999999999</v>
      </c>
      <c r="I278" s="148">
        <f t="shared" si="26"/>
        <v>0.11799999999999999</v>
      </c>
      <c r="J278" s="149">
        <f t="shared" si="30"/>
        <v>3.3541975802136247E-4</v>
      </c>
      <c r="K278" s="150" t="s">
        <v>618</v>
      </c>
      <c r="L278" s="131" t="s">
        <v>620</v>
      </c>
      <c r="M278" s="131" t="s">
        <v>621</v>
      </c>
      <c r="N278" s="149">
        <v>0</v>
      </c>
      <c r="O278" s="149">
        <v>0</v>
      </c>
      <c r="P278" s="149">
        <v>0</v>
      </c>
      <c r="Q278" s="149">
        <v>0</v>
      </c>
      <c r="R278" s="149">
        <v>0</v>
      </c>
      <c r="S278" s="149">
        <v>0</v>
      </c>
      <c r="T278" s="131" t="s">
        <v>1046</v>
      </c>
      <c r="U278" s="137" t="s">
        <v>756</v>
      </c>
      <c r="V278" s="137" t="s">
        <v>39</v>
      </c>
      <c r="W278" s="137" t="s">
        <v>629</v>
      </c>
    </row>
    <row r="279" spans="1:23" ht="31.5" x14ac:dyDescent="0.25">
      <c r="A279" s="125">
        <v>65</v>
      </c>
      <c r="B279" s="126" t="s">
        <v>408</v>
      </c>
      <c r="C279" s="125"/>
      <c r="D279" s="125"/>
      <c r="E279" s="130" t="s">
        <v>558</v>
      </c>
      <c r="F279" s="151" t="s">
        <v>44</v>
      </c>
      <c r="G279" s="152">
        <v>1</v>
      </c>
      <c r="H279" s="153">
        <v>1.9570000000000001</v>
      </c>
      <c r="I279" s="153">
        <f t="shared" si="26"/>
        <v>1.9570000000000001</v>
      </c>
      <c r="J279" s="149">
        <f t="shared" si="30"/>
        <v>5.5628514105746305E-3</v>
      </c>
      <c r="K279" s="150" t="s">
        <v>619</v>
      </c>
      <c r="L279" s="131" t="s">
        <v>620</v>
      </c>
      <c r="M279" s="131" t="s">
        <v>621</v>
      </c>
      <c r="N279" s="149">
        <f t="shared" si="28"/>
        <v>0</v>
      </c>
      <c r="O279" s="149">
        <v>0</v>
      </c>
      <c r="P279" s="149">
        <v>0</v>
      </c>
      <c r="Q279" s="149">
        <v>0</v>
      </c>
      <c r="R279" s="149">
        <v>0</v>
      </c>
      <c r="S279" s="149">
        <v>0</v>
      </c>
      <c r="T279" s="137" t="s">
        <v>1047</v>
      </c>
      <c r="U279" s="137" t="s">
        <v>716</v>
      </c>
      <c r="V279" s="137" t="s">
        <v>39</v>
      </c>
      <c r="W279" s="137">
        <v>43950</v>
      </c>
    </row>
    <row r="280" spans="1:23" x14ac:dyDescent="0.25">
      <c r="A280" s="156"/>
      <c r="B280" s="132"/>
      <c r="C280" s="156"/>
      <c r="D280" s="156"/>
      <c r="E280" s="132"/>
      <c r="F280" s="186" t="s">
        <v>330</v>
      </c>
      <c r="G280" s="187"/>
      <c r="H280" s="187"/>
      <c r="I280" s="169">
        <f>SUM(I4:I279)</f>
        <v>351.79799990340678</v>
      </c>
      <c r="J280" s="168">
        <f t="shared" si="30"/>
        <v>1</v>
      </c>
      <c r="K280" s="157"/>
      <c r="L280" s="156"/>
      <c r="M280" s="124" t="s">
        <v>331</v>
      </c>
      <c r="N280" s="158">
        <f t="shared" ref="N280:S280" si="31">SUM(N4:N279)</f>
        <v>0.70368479546524543</v>
      </c>
      <c r="O280" s="158">
        <f t="shared" si="31"/>
        <v>0.70368479546524543</v>
      </c>
      <c r="P280" s="158">
        <f t="shared" si="31"/>
        <v>1.7580405557161064E-2</v>
      </c>
      <c r="Q280" s="158">
        <f t="shared" si="31"/>
        <v>0.20676284929838118</v>
      </c>
      <c r="R280" s="158">
        <f t="shared" si="31"/>
        <v>5.8987093888247674E-2</v>
      </c>
      <c r="S280" s="158">
        <f t="shared" si="31"/>
        <v>4.0079818543230596E-4</v>
      </c>
      <c r="T280" s="156"/>
      <c r="U280" s="156"/>
      <c r="V280" s="156"/>
      <c r="W280" s="156"/>
    </row>
    <row r="281" spans="1:23" ht="15.75" customHeight="1" x14ac:dyDescent="0.25">
      <c r="F281" s="188" t="s">
        <v>332</v>
      </c>
      <c r="G281" s="187"/>
      <c r="H281" s="187"/>
      <c r="I281" s="169">
        <f>I280*N280</f>
        <v>247.55490360711121</v>
      </c>
    </row>
    <row r="283" spans="1:23" ht="15.75" customHeight="1" x14ac:dyDescent="0.25">
      <c r="B283" s="211" t="s">
        <v>1065</v>
      </c>
      <c r="C283" s="211"/>
      <c r="D283" s="211"/>
      <c r="E283" s="211"/>
      <c r="O283" s="221"/>
      <c r="P283" s="221"/>
      <c r="Q283" s="221"/>
      <c r="R283" s="221"/>
      <c r="S283" s="221"/>
    </row>
    <row r="284" spans="1:23" ht="15.75" customHeight="1" x14ac:dyDescent="0.25">
      <c r="B284" s="211"/>
      <c r="C284" s="211"/>
      <c r="D284" s="211"/>
      <c r="E284" s="211"/>
    </row>
    <row r="287" spans="1:23" ht="15.75" customHeight="1" x14ac:dyDescent="0.25">
      <c r="A287" s="212" t="s">
        <v>1059</v>
      </c>
      <c r="B287" s="212"/>
      <c r="C287" s="212"/>
      <c r="D287" s="212"/>
      <c r="E287" s="212"/>
      <c r="F287" s="212"/>
      <c r="G287" s="212"/>
      <c r="H287" s="212"/>
      <c r="I287" s="212"/>
      <c r="J287" s="212"/>
      <c r="K287" s="212"/>
      <c r="L287" s="212"/>
      <c r="M287" s="212"/>
      <c r="N287" s="212"/>
      <c r="O287" s="212"/>
      <c r="P287" s="212"/>
      <c r="Q287" s="212"/>
      <c r="R287" s="212"/>
      <c r="S287" s="212"/>
      <c r="T287" s="212"/>
      <c r="U287" s="212"/>
      <c r="V287" s="212"/>
      <c r="W287" s="212"/>
    </row>
    <row r="288" spans="1:23" ht="15.75" customHeight="1" x14ac:dyDescent="0.25">
      <c r="E288" s="162"/>
      <c r="I288" s="163"/>
    </row>
    <row r="289" spans="5:5" ht="15.75" customHeight="1" x14ac:dyDescent="0.25">
      <c r="E289" s="162"/>
    </row>
  </sheetData>
  <autoFilter ref="A3:W281" xr:uid="{00000000-0001-0000-0700-000000000000}"/>
  <customSheetViews>
    <customSheetView guid="{F569D80F-1BE5-4642-9477-0361736BFC4E}" filter="1" showAutoFilter="1">
      <pageMargins left="0.7" right="0.7" top="0.75" bottom="0.75" header="0.3" footer="0.3"/>
      <autoFilter ref="A1:AW64" xr:uid="{A8F27912-4672-4A3B-9431-AB06CD17ECE5}"/>
    </customSheetView>
    <customSheetView guid="{77829B90-EEA1-4A35-8C73-FFDC7B2D470C}" filter="1" showAutoFilter="1">
      <pageMargins left="0.7" right="0.7" top="0.75" bottom="0.75" header="0.3" footer="0.3"/>
      <autoFilter ref="A1:AW64" xr:uid="{7ED25642-334B-4825-BDF0-1F44D8F8CD11}"/>
    </customSheetView>
    <customSheetView guid="{A7166295-77B0-43DD-843D-B5216D03AA81}" filter="1" showAutoFilter="1">
      <pageMargins left="0.7" right="0.7" top="0.75" bottom="0.75" header="0.3" footer="0.3"/>
      <autoFilter ref="A1:AW64" xr:uid="{32F7939E-5800-4E19-8DF2-D9D2AB0CDA76}">
        <filterColumn colId="16">
          <filters>
            <filter val="N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W64" xr:uid="{95819574-73EF-4A2E-A64F-EBF4A4CA6B2E}">
        <filterColumn colId="16">
          <filters>
            <filter val="NPRI"/>
            <filter val="N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U64" xr:uid="{F38FA910-F3D0-44C4-9887-216A960A4AC2}">
        <filterColumn colId="16">
          <filters>
            <filter val="Y"/>
            <filter val="N"/>
          </filters>
        </filterColumn>
        <filterColumn colId="30">
          <filters>
            <filter val="***"/>
            <filter val="0.000000"/>
            <filter val="0.000088"/>
            <filter val="0.000292"/>
            <filter val="0.000493"/>
            <filter val="0.000728"/>
            <filter val="0.000788"/>
            <filter val="0.001179"/>
            <filter val="0.001454"/>
            <filter val="0.002795"/>
            <filter val="0.006669"/>
            <filter val="0.017022"/>
            <filter val="0.055611"/>
          </filters>
        </filterColumn>
      </autoFilter>
    </customSheetView>
  </customSheetViews>
  <mergeCells count="95">
    <mergeCell ref="B283:E284"/>
    <mergeCell ref="A287:W287"/>
    <mergeCell ref="C267:C268"/>
    <mergeCell ref="C269:C270"/>
    <mergeCell ref="M9:M13"/>
    <mergeCell ref="N9:N13"/>
    <mergeCell ref="O9:O13"/>
    <mergeCell ref="P9:P13"/>
    <mergeCell ref="Q9:Q13"/>
    <mergeCell ref="H9:H13"/>
    <mergeCell ref="I9:I13"/>
    <mergeCell ref="J9:J13"/>
    <mergeCell ref="K9:K13"/>
    <mergeCell ref="L9:L13"/>
    <mergeCell ref="F9:F13"/>
    <mergeCell ref="D9:D13"/>
    <mergeCell ref="C9:C13"/>
    <mergeCell ref="R9:R13"/>
    <mergeCell ref="N269:N270"/>
    <mergeCell ref="O269:O270"/>
    <mergeCell ref="K269:K270"/>
    <mergeCell ref="L269:L270"/>
    <mergeCell ref="M269:M270"/>
    <mergeCell ref="G269:G270"/>
    <mergeCell ref="P269:P270"/>
    <mergeCell ref="Q269:Q270"/>
    <mergeCell ref="R269:R270"/>
    <mergeCell ref="P267:P268"/>
    <mergeCell ref="H269:H270"/>
    <mergeCell ref="I269:I270"/>
    <mergeCell ref="J269:J270"/>
    <mergeCell ref="F269:F270"/>
    <mergeCell ref="A9:A13"/>
    <mergeCell ref="B9:B13"/>
    <mergeCell ref="G9:G13"/>
    <mergeCell ref="Q267:Q268"/>
    <mergeCell ref="R267:R268"/>
    <mergeCell ref="N267:N268"/>
    <mergeCell ref="O267:O268"/>
    <mergeCell ref="K267:K268"/>
    <mergeCell ref="L267:L268"/>
    <mergeCell ref="M267:M268"/>
    <mergeCell ref="H267:H268"/>
    <mergeCell ref="I267:I268"/>
    <mergeCell ref="J267:J268"/>
    <mergeCell ref="F267:F268"/>
    <mergeCell ref="G267:G268"/>
    <mergeCell ref="A267:A268"/>
    <mergeCell ref="A269:A270"/>
    <mergeCell ref="B267:B268"/>
    <mergeCell ref="B269:B270"/>
    <mergeCell ref="D267:D268"/>
    <mergeCell ref="D269:D270"/>
    <mergeCell ref="J271:J272"/>
    <mergeCell ref="K271:K272"/>
    <mergeCell ref="L271:L272"/>
    <mergeCell ref="M271:M272"/>
    <mergeCell ref="A271:A272"/>
    <mergeCell ref="B271:B272"/>
    <mergeCell ref="F271:F272"/>
    <mergeCell ref="G271:G272"/>
    <mergeCell ref="H271:H272"/>
    <mergeCell ref="C271:C272"/>
    <mergeCell ref="C273:C274"/>
    <mergeCell ref="D271:D272"/>
    <mergeCell ref="D273:D274"/>
    <mergeCell ref="S9:S13"/>
    <mergeCell ref="S267:S268"/>
    <mergeCell ref="S269:S270"/>
    <mergeCell ref="S271:S272"/>
    <mergeCell ref="S273:S274"/>
    <mergeCell ref="Q273:Q274"/>
    <mergeCell ref="R273:R274"/>
    <mergeCell ref="N271:N272"/>
    <mergeCell ref="O271:O272"/>
    <mergeCell ref="P271:P272"/>
    <mergeCell ref="Q271:Q272"/>
    <mergeCell ref="R271:R272"/>
    <mergeCell ref="I271:I272"/>
    <mergeCell ref="F280:H280"/>
    <mergeCell ref="F281:H281"/>
    <mergeCell ref="A1:W2"/>
    <mergeCell ref="A273:A274"/>
    <mergeCell ref="B273:B274"/>
    <mergeCell ref="F273:F274"/>
    <mergeCell ref="G273:G274"/>
    <mergeCell ref="H273:H274"/>
    <mergeCell ref="I273:I274"/>
    <mergeCell ref="J273:J274"/>
    <mergeCell ref="K273:K274"/>
    <mergeCell ref="L273:L274"/>
    <mergeCell ref="M273:M274"/>
    <mergeCell ref="N273:N274"/>
    <mergeCell ref="O273:O274"/>
    <mergeCell ref="P273:P274"/>
  </mergeCells>
  <pageMargins left="0.7" right="0.7" top="0.75" bottom="0.75" header="0.3" footer="0.3"/>
  <pageSetup paperSize="5" scale="39" fitToHeight="0" orientation="landscape" r:id="rId1"/>
  <headerFooter>
    <oddFooter>&amp;LPage &amp;P of &amp;N&amp;R&amp;D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05790-C8D9-40C7-BA58-0470A68C061B}">
  <sheetPr>
    <outlinePr summaryBelow="0" summaryRight="0"/>
    <pageSetUpPr fitToPage="1"/>
  </sheetPr>
  <dimension ref="A1:AB289"/>
  <sheetViews>
    <sheetView view="pageBreakPreview" zoomScaleNormal="86" zoomScaleSheetLayoutView="100" workbookViewId="0">
      <pane ySplit="3" topLeftCell="A4" activePane="bottomLeft" state="frozen"/>
      <selection pane="bottomLeft" activeCell="B4" sqref="B4:B7"/>
    </sheetView>
  </sheetViews>
  <sheetFormatPr defaultColWidth="12.5703125" defaultRowHeight="15.75" customHeight="1" x14ac:dyDescent="0.25"/>
  <cols>
    <col min="1" max="1" width="20.140625" style="140" customWidth="1"/>
    <col min="2" max="2" width="23.140625" style="133" bestFit="1" customWidth="1"/>
    <col min="3" max="3" width="39.7109375" style="140" hidden="1" customWidth="1"/>
    <col min="4" max="4" width="16.7109375" style="159" hidden="1" customWidth="1"/>
    <col min="5" max="5" width="60.28515625" style="140" customWidth="1"/>
    <col min="6" max="6" width="15.140625" style="159" bestFit="1" customWidth="1"/>
    <col min="7" max="7" width="15.42578125" style="160" customWidth="1"/>
    <col min="8" max="8" width="16.28515625" style="159" hidden="1" customWidth="1"/>
    <col min="9" max="9" width="15.140625" style="159" customWidth="1"/>
    <col min="10" max="10" width="16.42578125" style="160" customWidth="1"/>
    <col min="11" max="11" width="15.7109375" style="161" customWidth="1"/>
    <col min="12" max="13" width="12.5703125" style="159" customWidth="1"/>
    <col min="14" max="19" width="21" style="160" customWidth="1"/>
    <col min="20" max="20" width="36.7109375" style="140" customWidth="1"/>
    <col min="21" max="21" width="22.28515625" style="159" customWidth="1"/>
    <col min="22" max="23" width="13.7109375" style="159" customWidth="1"/>
    <col min="24" max="16384" width="12.5703125" style="140"/>
  </cols>
  <sheetData>
    <row r="1" spans="1:28" ht="15.75" customHeight="1" x14ac:dyDescent="0.25">
      <c r="A1" s="189" t="s">
        <v>1060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39"/>
      <c r="Y1" s="139"/>
      <c r="Z1" s="139"/>
      <c r="AA1" s="139"/>
      <c r="AB1" s="139"/>
    </row>
    <row r="2" spans="1:28" ht="15.75" customHeight="1" x14ac:dyDescent="0.25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39"/>
      <c r="Y2" s="139"/>
      <c r="Z2" s="139"/>
      <c r="AA2" s="139"/>
      <c r="AB2" s="139"/>
    </row>
    <row r="3" spans="1:28" ht="81" customHeight="1" x14ac:dyDescent="0.25">
      <c r="A3" s="134" t="s">
        <v>333</v>
      </c>
      <c r="B3" s="134" t="s">
        <v>320</v>
      </c>
      <c r="C3" s="135" t="s">
        <v>321</v>
      </c>
      <c r="D3" s="141" t="s">
        <v>322</v>
      </c>
      <c r="E3" s="142" t="s">
        <v>323</v>
      </c>
      <c r="F3" s="143" t="s">
        <v>1058</v>
      </c>
      <c r="G3" s="136" t="s">
        <v>9</v>
      </c>
      <c r="H3" s="144" t="s">
        <v>324</v>
      </c>
      <c r="I3" s="145" t="s">
        <v>325</v>
      </c>
      <c r="J3" s="146" t="s">
        <v>326</v>
      </c>
      <c r="K3" s="147" t="s">
        <v>327</v>
      </c>
      <c r="L3" s="134" t="s">
        <v>14</v>
      </c>
      <c r="M3" s="134" t="s">
        <v>15</v>
      </c>
      <c r="N3" s="136" t="s">
        <v>328</v>
      </c>
      <c r="O3" s="136" t="s">
        <v>329</v>
      </c>
      <c r="P3" s="136" t="s">
        <v>622</v>
      </c>
      <c r="Q3" s="136" t="s">
        <v>623</v>
      </c>
      <c r="R3" s="136" t="s">
        <v>624</v>
      </c>
      <c r="S3" s="136" t="s">
        <v>1055</v>
      </c>
      <c r="T3" s="134" t="s">
        <v>21</v>
      </c>
      <c r="U3" s="134" t="s">
        <v>22</v>
      </c>
      <c r="V3" s="134" t="s">
        <v>23</v>
      </c>
      <c r="W3" s="134" t="s">
        <v>24</v>
      </c>
    </row>
    <row r="4" spans="1:28" x14ac:dyDescent="0.25">
      <c r="A4" s="125">
        <v>1</v>
      </c>
      <c r="B4" s="126" t="s">
        <v>432</v>
      </c>
      <c r="C4" s="125"/>
      <c r="D4" s="125"/>
      <c r="E4" s="129" t="s">
        <v>468</v>
      </c>
      <c r="F4" s="126" t="s">
        <v>37</v>
      </c>
      <c r="G4" s="138">
        <v>0.5</v>
      </c>
      <c r="H4" s="148">
        <v>4.8680000000000003</v>
      </c>
      <c r="I4" s="148">
        <f>G4*H4</f>
        <v>2.4340000000000002</v>
      </c>
      <c r="J4" s="149">
        <f t="shared" ref="J4:J9" si="0">I4/$I$280</f>
        <v>6.9187431442711556E-3</v>
      </c>
      <c r="K4" s="150" t="s">
        <v>559</v>
      </c>
      <c r="L4" s="131" t="s">
        <v>620</v>
      </c>
      <c r="M4" s="131" t="s">
        <v>621</v>
      </c>
      <c r="N4" s="149">
        <f>O4</f>
        <v>6.9187431442711556E-3</v>
      </c>
      <c r="O4" s="149">
        <f>J4</f>
        <v>6.9187431442711556E-3</v>
      </c>
      <c r="P4" s="149">
        <v>0</v>
      </c>
      <c r="Q4" s="149">
        <v>0</v>
      </c>
      <c r="R4" s="149">
        <v>0</v>
      </c>
      <c r="S4" s="149">
        <v>0</v>
      </c>
      <c r="T4" s="131" t="s">
        <v>823</v>
      </c>
      <c r="U4" s="131" t="s">
        <v>708</v>
      </c>
      <c r="V4" s="131" t="s">
        <v>39</v>
      </c>
      <c r="W4" s="131" t="s">
        <v>625</v>
      </c>
    </row>
    <row r="5" spans="1:28" x14ac:dyDescent="0.25">
      <c r="A5" s="125">
        <v>1</v>
      </c>
      <c r="B5" s="126" t="s">
        <v>432</v>
      </c>
      <c r="C5" s="125"/>
      <c r="D5" s="125"/>
      <c r="E5" s="131" t="s">
        <v>469</v>
      </c>
      <c r="F5" s="126" t="s">
        <v>37</v>
      </c>
      <c r="G5" s="138">
        <v>0.5</v>
      </c>
      <c r="H5" s="148">
        <v>4.8680000000000003</v>
      </c>
      <c r="I5" s="148">
        <f t="shared" ref="I5:I65" si="1">G5*H5</f>
        <v>2.4340000000000002</v>
      </c>
      <c r="J5" s="149">
        <f t="shared" si="0"/>
        <v>6.9187431442711556E-3</v>
      </c>
      <c r="K5" s="150" t="s">
        <v>559</v>
      </c>
      <c r="L5" s="131" t="s">
        <v>620</v>
      </c>
      <c r="M5" s="131" t="s">
        <v>621</v>
      </c>
      <c r="N5" s="149">
        <f t="shared" ref="N5:N68" si="2">O5</f>
        <v>6.9187431442711556E-3</v>
      </c>
      <c r="O5" s="149">
        <f t="shared" ref="O5:O68" si="3">J5</f>
        <v>6.9187431442711556E-3</v>
      </c>
      <c r="P5" s="149">
        <v>0</v>
      </c>
      <c r="Q5" s="149">
        <v>0</v>
      </c>
      <c r="R5" s="149">
        <v>0</v>
      </c>
      <c r="S5" s="149">
        <v>0</v>
      </c>
      <c r="T5" s="131" t="s">
        <v>917</v>
      </c>
      <c r="U5" s="131" t="s">
        <v>752</v>
      </c>
      <c r="V5" s="131" t="s">
        <v>39</v>
      </c>
      <c r="W5" s="131" t="s">
        <v>626</v>
      </c>
    </row>
    <row r="6" spans="1:28" x14ac:dyDescent="0.25">
      <c r="A6" s="125">
        <v>2</v>
      </c>
      <c r="B6" s="126" t="s">
        <v>432</v>
      </c>
      <c r="C6" s="125"/>
      <c r="D6" s="125"/>
      <c r="E6" s="130" t="s">
        <v>468</v>
      </c>
      <c r="F6" s="126" t="s">
        <v>37</v>
      </c>
      <c r="G6" s="138">
        <v>0.5</v>
      </c>
      <c r="H6" s="148">
        <v>44.857999999999997</v>
      </c>
      <c r="I6" s="148">
        <f t="shared" si="1"/>
        <v>22.428999999999998</v>
      </c>
      <c r="J6" s="149">
        <f t="shared" si="0"/>
        <v>6.3755336886958794E-2</v>
      </c>
      <c r="K6" s="150" t="s">
        <v>560</v>
      </c>
      <c r="L6" s="131" t="s">
        <v>620</v>
      </c>
      <c r="M6" s="131" t="s">
        <v>621</v>
      </c>
      <c r="N6" s="149">
        <f t="shared" si="2"/>
        <v>6.3755336886958794E-2</v>
      </c>
      <c r="O6" s="149">
        <f t="shared" si="3"/>
        <v>6.3755336886958794E-2</v>
      </c>
      <c r="P6" s="149">
        <v>0</v>
      </c>
      <c r="Q6" s="149">
        <v>0</v>
      </c>
      <c r="R6" s="149">
        <v>0</v>
      </c>
      <c r="S6" s="149">
        <v>0</v>
      </c>
      <c r="T6" s="131" t="s">
        <v>823</v>
      </c>
      <c r="U6" s="137" t="s">
        <v>708</v>
      </c>
      <c r="V6" s="137" t="s">
        <v>39</v>
      </c>
      <c r="W6" s="137" t="s">
        <v>625</v>
      </c>
    </row>
    <row r="7" spans="1:28" x14ac:dyDescent="0.25">
      <c r="A7" s="125">
        <v>2</v>
      </c>
      <c r="B7" s="126" t="s">
        <v>432</v>
      </c>
      <c r="C7" s="125"/>
      <c r="D7" s="125"/>
      <c r="E7" s="130" t="s">
        <v>469</v>
      </c>
      <c r="F7" s="126" t="s">
        <v>37</v>
      </c>
      <c r="G7" s="138">
        <v>0.5</v>
      </c>
      <c r="H7" s="148">
        <v>44.857999999999997</v>
      </c>
      <c r="I7" s="148">
        <f t="shared" si="1"/>
        <v>22.428999999999998</v>
      </c>
      <c r="J7" s="149">
        <f t="shared" si="0"/>
        <v>6.3755336886958794E-2</v>
      </c>
      <c r="K7" s="150" t="s">
        <v>560</v>
      </c>
      <c r="L7" s="131" t="s">
        <v>620</v>
      </c>
      <c r="M7" s="131" t="s">
        <v>621</v>
      </c>
      <c r="N7" s="149">
        <f t="shared" si="2"/>
        <v>6.3755336886958794E-2</v>
      </c>
      <c r="O7" s="149">
        <f t="shared" si="3"/>
        <v>6.3755336886958794E-2</v>
      </c>
      <c r="P7" s="149">
        <v>0</v>
      </c>
      <c r="Q7" s="149">
        <v>0</v>
      </c>
      <c r="R7" s="149">
        <v>0</v>
      </c>
      <c r="S7" s="149">
        <v>0</v>
      </c>
      <c r="T7" s="131" t="s">
        <v>917</v>
      </c>
      <c r="U7" s="137" t="s">
        <v>752</v>
      </c>
      <c r="V7" s="137" t="s">
        <v>39</v>
      </c>
      <c r="W7" s="137" t="s">
        <v>626</v>
      </c>
    </row>
    <row r="8" spans="1:28" ht="31.5" x14ac:dyDescent="0.25">
      <c r="A8" s="125">
        <v>3</v>
      </c>
      <c r="B8" s="126" t="s">
        <v>828</v>
      </c>
      <c r="C8" s="125"/>
      <c r="D8" s="125"/>
      <c r="E8" s="129" t="s">
        <v>829</v>
      </c>
      <c r="F8" s="126" t="s">
        <v>37</v>
      </c>
      <c r="G8" s="138">
        <v>1</v>
      </c>
      <c r="H8" s="148">
        <v>0.16500000000000001</v>
      </c>
      <c r="I8" s="148">
        <f t="shared" si="1"/>
        <v>0.16500000000000001</v>
      </c>
      <c r="J8" s="149">
        <f t="shared" si="0"/>
        <v>4.6901915316546451E-4</v>
      </c>
      <c r="K8" s="150" t="s">
        <v>561</v>
      </c>
      <c r="L8" s="131" t="s">
        <v>620</v>
      </c>
      <c r="M8" s="131" t="s">
        <v>621</v>
      </c>
      <c r="N8" s="149">
        <f t="shared" si="2"/>
        <v>0</v>
      </c>
      <c r="O8" s="149">
        <v>0</v>
      </c>
      <c r="P8" s="149">
        <v>0</v>
      </c>
      <c r="Q8" s="149">
        <f>J8*0.77365</f>
        <v>3.6285666784646161E-4</v>
      </c>
      <c r="R8" s="149">
        <f>J8*0.22635</f>
        <v>1.0616248531900289E-4</v>
      </c>
      <c r="S8" s="149">
        <v>0</v>
      </c>
      <c r="T8" s="131" t="s">
        <v>918</v>
      </c>
      <c r="U8" s="131" t="s">
        <v>124</v>
      </c>
      <c r="V8" s="131" t="s">
        <v>125</v>
      </c>
      <c r="W8" s="131">
        <v>73116</v>
      </c>
    </row>
    <row r="9" spans="1:28" ht="31.5" x14ac:dyDescent="0.25">
      <c r="A9" s="190">
        <v>4</v>
      </c>
      <c r="B9" s="192" t="s">
        <v>338</v>
      </c>
      <c r="C9" s="204"/>
      <c r="D9" s="218"/>
      <c r="E9" s="130" t="s">
        <v>1054</v>
      </c>
      <c r="F9" s="215" t="s">
        <v>37</v>
      </c>
      <c r="G9" s="196">
        <v>1</v>
      </c>
      <c r="H9" s="198">
        <v>9.2769999999999992</v>
      </c>
      <c r="I9" s="198">
        <f t="shared" si="1"/>
        <v>9.2769999999999992</v>
      </c>
      <c r="J9" s="200">
        <f t="shared" si="0"/>
        <v>2.6370246569187961E-2</v>
      </c>
      <c r="K9" s="202" t="s">
        <v>824</v>
      </c>
      <c r="L9" s="204" t="s">
        <v>620</v>
      </c>
      <c r="M9" s="204" t="s">
        <v>621</v>
      </c>
      <c r="N9" s="200">
        <f t="shared" si="2"/>
        <v>2.6370246569187961E-2</v>
      </c>
      <c r="O9" s="200">
        <f t="shared" si="3"/>
        <v>2.6370246569187961E-2</v>
      </c>
      <c r="P9" s="200">
        <v>0</v>
      </c>
      <c r="Q9" s="200">
        <v>0</v>
      </c>
      <c r="R9" s="200">
        <v>0</v>
      </c>
      <c r="S9" s="200">
        <v>0</v>
      </c>
      <c r="T9" s="137" t="s">
        <v>919</v>
      </c>
      <c r="U9" s="137" t="s">
        <v>753</v>
      </c>
      <c r="V9" s="137" t="s">
        <v>627</v>
      </c>
      <c r="W9" s="137">
        <v>15219</v>
      </c>
    </row>
    <row r="10" spans="1:28" ht="31.5" x14ac:dyDescent="0.25">
      <c r="A10" s="207"/>
      <c r="B10" s="208"/>
      <c r="C10" s="210"/>
      <c r="D10" s="219"/>
      <c r="E10" s="130" t="s">
        <v>1048</v>
      </c>
      <c r="F10" s="216"/>
      <c r="G10" s="209"/>
      <c r="H10" s="213"/>
      <c r="I10" s="213"/>
      <c r="J10" s="206"/>
      <c r="K10" s="214"/>
      <c r="L10" s="210"/>
      <c r="M10" s="210"/>
      <c r="N10" s="206"/>
      <c r="O10" s="206"/>
      <c r="P10" s="206"/>
      <c r="Q10" s="206"/>
      <c r="R10" s="206"/>
      <c r="S10" s="206"/>
      <c r="T10" s="130" t="s">
        <v>730</v>
      </c>
      <c r="U10" s="137" t="s">
        <v>754</v>
      </c>
      <c r="V10" s="137" t="s">
        <v>628</v>
      </c>
      <c r="W10" s="137">
        <v>39158</v>
      </c>
    </row>
    <row r="11" spans="1:28" ht="31.5" x14ac:dyDescent="0.25">
      <c r="A11" s="207"/>
      <c r="B11" s="208"/>
      <c r="C11" s="210"/>
      <c r="D11" s="219"/>
      <c r="E11" s="129" t="s">
        <v>1049</v>
      </c>
      <c r="F11" s="216"/>
      <c r="G11" s="209"/>
      <c r="H11" s="213"/>
      <c r="I11" s="213"/>
      <c r="J11" s="206"/>
      <c r="K11" s="214"/>
      <c r="L11" s="210"/>
      <c r="M11" s="210"/>
      <c r="N11" s="206"/>
      <c r="O11" s="206"/>
      <c r="P11" s="206"/>
      <c r="Q11" s="206"/>
      <c r="R11" s="206"/>
      <c r="S11" s="206"/>
      <c r="T11" s="131" t="s">
        <v>920</v>
      </c>
      <c r="U11" s="131" t="s">
        <v>754</v>
      </c>
      <c r="V11" s="131" t="s">
        <v>628</v>
      </c>
      <c r="W11" s="131">
        <v>39157</v>
      </c>
    </row>
    <row r="12" spans="1:28" x14ac:dyDescent="0.25">
      <c r="A12" s="207"/>
      <c r="B12" s="208"/>
      <c r="C12" s="210"/>
      <c r="D12" s="219"/>
      <c r="E12" s="130" t="s">
        <v>1050</v>
      </c>
      <c r="F12" s="216"/>
      <c r="G12" s="209"/>
      <c r="H12" s="213"/>
      <c r="I12" s="213"/>
      <c r="J12" s="206"/>
      <c r="K12" s="214"/>
      <c r="L12" s="210"/>
      <c r="M12" s="210"/>
      <c r="N12" s="206"/>
      <c r="O12" s="206"/>
      <c r="P12" s="206"/>
      <c r="Q12" s="206"/>
      <c r="R12" s="206"/>
      <c r="S12" s="206"/>
      <c r="T12" s="137" t="s">
        <v>921</v>
      </c>
      <c r="U12" s="137" t="s">
        <v>755</v>
      </c>
      <c r="V12" s="137" t="s">
        <v>628</v>
      </c>
      <c r="W12" s="137">
        <v>39232</v>
      </c>
    </row>
    <row r="13" spans="1:28" x14ac:dyDescent="0.25">
      <c r="A13" s="191"/>
      <c r="B13" s="193"/>
      <c r="C13" s="205"/>
      <c r="D13" s="220"/>
      <c r="E13" s="129" t="s">
        <v>1051</v>
      </c>
      <c r="F13" s="217"/>
      <c r="G13" s="197"/>
      <c r="H13" s="199"/>
      <c r="I13" s="199"/>
      <c r="J13" s="201"/>
      <c r="K13" s="203"/>
      <c r="L13" s="205"/>
      <c r="M13" s="205"/>
      <c r="N13" s="201"/>
      <c r="O13" s="201"/>
      <c r="P13" s="201"/>
      <c r="Q13" s="201"/>
      <c r="R13" s="201"/>
      <c r="S13" s="201"/>
      <c r="T13" s="131" t="s">
        <v>922</v>
      </c>
      <c r="U13" s="131" t="s">
        <v>754</v>
      </c>
      <c r="V13" s="131" t="s">
        <v>628</v>
      </c>
      <c r="W13" s="131">
        <v>39158</v>
      </c>
    </row>
    <row r="14" spans="1:28" ht="31.5" x14ac:dyDescent="0.25">
      <c r="A14" s="125">
        <v>5</v>
      </c>
      <c r="B14" s="126" t="s">
        <v>828</v>
      </c>
      <c r="C14" s="125"/>
      <c r="D14" s="125"/>
      <c r="E14" s="129" t="s">
        <v>829</v>
      </c>
      <c r="F14" s="126" t="s">
        <v>37</v>
      </c>
      <c r="G14" s="138">
        <v>1</v>
      </c>
      <c r="H14" s="148">
        <v>31.292000000000002</v>
      </c>
      <c r="I14" s="148">
        <f t="shared" si="1"/>
        <v>31.292000000000002</v>
      </c>
      <c r="J14" s="149">
        <f t="shared" ref="J14:J77" si="4">I14/$I$280</f>
        <v>8.894877176274979E-2</v>
      </c>
      <c r="K14" s="150" t="s">
        <v>562</v>
      </c>
      <c r="L14" s="131" t="s">
        <v>620</v>
      </c>
      <c r="M14" s="131" t="s">
        <v>621</v>
      </c>
      <c r="N14" s="149">
        <f t="shared" si="2"/>
        <v>0</v>
      </c>
      <c r="O14" s="149">
        <v>0</v>
      </c>
      <c r="P14" s="149">
        <v>0</v>
      </c>
      <c r="Q14" s="149">
        <f>J14*0.77365</f>
        <v>6.881521727425137E-2</v>
      </c>
      <c r="R14" s="149">
        <f>J14*0.22635</f>
        <v>2.0133554488498413E-2</v>
      </c>
      <c r="S14" s="149">
        <v>0</v>
      </c>
      <c r="T14" s="131" t="s">
        <v>918</v>
      </c>
      <c r="U14" s="131" t="s">
        <v>124</v>
      </c>
      <c r="V14" s="131" t="s">
        <v>125</v>
      </c>
      <c r="W14" s="131">
        <v>73116</v>
      </c>
    </row>
    <row r="15" spans="1:28" ht="31.5" x14ac:dyDescent="0.25">
      <c r="A15" s="125">
        <v>6</v>
      </c>
      <c r="B15" s="126" t="s">
        <v>828</v>
      </c>
      <c r="C15" s="125"/>
      <c r="D15" s="125"/>
      <c r="E15" s="129" t="s">
        <v>829</v>
      </c>
      <c r="F15" s="126" t="s">
        <v>37</v>
      </c>
      <c r="G15" s="138">
        <v>1</v>
      </c>
      <c r="H15" s="148">
        <v>37.084000000000003</v>
      </c>
      <c r="I15" s="148">
        <f t="shared" si="1"/>
        <v>37.084000000000003</v>
      </c>
      <c r="J15" s="149">
        <f t="shared" si="4"/>
        <v>0.10541276530901871</v>
      </c>
      <c r="K15" s="150" t="s">
        <v>563</v>
      </c>
      <c r="L15" s="131" t="s">
        <v>620</v>
      </c>
      <c r="M15" s="131" t="s">
        <v>621</v>
      </c>
      <c r="N15" s="149">
        <f t="shared" si="2"/>
        <v>0</v>
      </c>
      <c r="O15" s="149">
        <v>0</v>
      </c>
      <c r="P15" s="149">
        <v>0</v>
      </c>
      <c r="Q15" s="149">
        <f>J15*0.77365</f>
        <v>8.1552585881322318E-2</v>
      </c>
      <c r="R15" s="149">
        <f>J15*0.22635</f>
        <v>2.3860179427696384E-2</v>
      </c>
      <c r="S15" s="149">
        <v>0</v>
      </c>
      <c r="T15" s="131" t="s">
        <v>918</v>
      </c>
      <c r="U15" s="131" t="s">
        <v>124</v>
      </c>
      <c r="V15" s="131" t="s">
        <v>125</v>
      </c>
      <c r="W15" s="131">
        <v>73116</v>
      </c>
    </row>
    <row r="16" spans="1:28" ht="31.5" x14ac:dyDescent="0.25">
      <c r="A16" s="125">
        <v>7</v>
      </c>
      <c r="B16" s="126" t="s">
        <v>828</v>
      </c>
      <c r="C16" s="125"/>
      <c r="D16" s="125"/>
      <c r="E16" s="129" t="s">
        <v>829</v>
      </c>
      <c r="F16" s="126" t="s">
        <v>37</v>
      </c>
      <c r="G16" s="138">
        <v>1</v>
      </c>
      <c r="H16" s="148">
        <v>2.16</v>
      </c>
      <c r="I16" s="148">
        <f t="shared" si="1"/>
        <v>2.16</v>
      </c>
      <c r="J16" s="149">
        <f t="shared" si="4"/>
        <v>6.1398870959842623E-3</v>
      </c>
      <c r="K16" s="150" t="s">
        <v>564</v>
      </c>
      <c r="L16" s="131" t="s">
        <v>620</v>
      </c>
      <c r="M16" s="131" t="s">
        <v>621</v>
      </c>
      <c r="N16" s="149">
        <f t="shared" si="2"/>
        <v>0</v>
      </c>
      <c r="O16" s="149">
        <v>0</v>
      </c>
      <c r="P16" s="149">
        <v>0</v>
      </c>
      <c r="Q16" s="149">
        <f>J16*0.77365</f>
        <v>4.7501236518082239E-3</v>
      </c>
      <c r="R16" s="149">
        <f>J16*0.22635</f>
        <v>1.3897634441760378E-3</v>
      </c>
      <c r="S16" s="149">
        <v>0</v>
      </c>
      <c r="T16" s="131" t="s">
        <v>918</v>
      </c>
      <c r="U16" s="131" t="s">
        <v>124</v>
      </c>
      <c r="V16" s="131" t="s">
        <v>125</v>
      </c>
      <c r="W16" s="131">
        <v>73116</v>
      </c>
    </row>
    <row r="17" spans="1:23" x14ac:dyDescent="0.25">
      <c r="A17" s="125">
        <v>8</v>
      </c>
      <c r="B17" s="126" t="s">
        <v>339</v>
      </c>
      <c r="C17" s="125"/>
      <c r="D17" s="125"/>
      <c r="E17" s="129" t="s">
        <v>471</v>
      </c>
      <c r="F17" s="126" t="s">
        <v>37</v>
      </c>
      <c r="G17" s="138">
        <v>1</v>
      </c>
      <c r="H17" s="148">
        <v>1.4E-2</v>
      </c>
      <c r="I17" s="148">
        <f t="shared" si="1"/>
        <v>1.4E-2</v>
      </c>
      <c r="J17" s="149">
        <f t="shared" si="4"/>
        <v>3.9795564511009106E-5</v>
      </c>
      <c r="K17" s="150" t="s">
        <v>565</v>
      </c>
      <c r="L17" s="131" t="s">
        <v>620</v>
      </c>
      <c r="M17" s="131" t="s">
        <v>621</v>
      </c>
      <c r="N17" s="149">
        <f t="shared" si="2"/>
        <v>3.9795564511009106E-5</v>
      </c>
      <c r="O17" s="149">
        <f t="shared" si="3"/>
        <v>3.9795564511009106E-5</v>
      </c>
      <c r="P17" s="149">
        <v>0</v>
      </c>
      <c r="Q17" s="149">
        <v>0</v>
      </c>
      <c r="R17" s="149">
        <v>0</v>
      </c>
      <c r="S17" s="149">
        <v>0</v>
      </c>
      <c r="T17" s="131" t="s">
        <v>923</v>
      </c>
      <c r="U17" s="131" t="s">
        <v>756</v>
      </c>
      <c r="V17" s="131" t="s">
        <v>39</v>
      </c>
      <c r="W17" s="131" t="s">
        <v>629</v>
      </c>
    </row>
    <row r="18" spans="1:23" x14ac:dyDescent="0.25">
      <c r="A18" s="125">
        <v>9</v>
      </c>
      <c r="B18" s="126" t="s">
        <v>340</v>
      </c>
      <c r="C18" s="125"/>
      <c r="D18" s="125"/>
      <c r="E18" s="129" t="s">
        <v>830</v>
      </c>
      <c r="F18" s="126" t="s">
        <v>37</v>
      </c>
      <c r="G18" s="138">
        <v>1</v>
      </c>
      <c r="H18" s="148">
        <v>4</v>
      </c>
      <c r="I18" s="148">
        <f t="shared" si="1"/>
        <v>4</v>
      </c>
      <c r="J18" s="149">
        <f t="shared" si="4"/>
        <v>1.1370161288859745E-2</v>
      </c>
      <c r="K18" s="150" t="s">
        <v>566</v>
      </c>
      <c r="L18" s="131" t="s">
        <v>620</v>
      </c>
      <c r="M18" s="131" t="s">
        <v>621</v>
      </c>
      <c r="N18" s="149">
        <f t="shared" si="2"/>
        <v>1.1370161288859745E-2</v>
      </c>
      <c r="O18" s="149">
        <f t="shared" si="3"/>
        <v>1.1370161288859745E-2</v>
      </c>
      <c r="P18" s="149">
        <v>0</v>
      </c>
      <c r="Q18" s="149">
        <v>0</v>
      </c>
      <c r="R18" s="149">
        <v>0</v>
      </c>
      <c r="S18" s="149">
        <v>0</v>
      </c>
      <c r="T18" s="131" t="s">
        <v>924</v>
      </c>
      <c r="U18" s="131" t="s">
        <v>752</v>
      </c>
      <c r="V18" s="131" t="s">
        <v>39</v>
      </c>
      <c r="W18" s="131" t="s">
        <v>626</v>
      </c>
    </row>
    <row r="19" spans="1:23" x14ac:dyDescent="0.25">
      <c r="A19" s="125">
        <v>10</v>
      </c>
      <c r="B19" s="126" t="s">
        <v>340</v>
      </c>
      <c r="C19" s="125"/>
      <c r="D19" s="125"/>
      <c r="E19" s="129" t="s">
        <v>830</v>
      </c>
      <c r="F19" s="126" t="s">
        <v>37</v>
      </c>
      <c r="G19" s="138">
        <v>1</v>
      </c>
      <c r="H19" s="148">
        <v>3.952</v>
      </c>
      <c r="I19" s="148">
        <f t="shared" si="1"/>
        <v>3.952</v>
      </c>
      <c r="J19" s="149">
        <f t="shared" si="4"/>
        <v>1.1233719353393427E-2</v>
      </c>
      <c r="K19" s="150" t="s">
        <v>567</v>
      </c>
      <c r="L19" s="131" t="s">
        <v>620</v>
      </c>
      <c r="M19" s="131" t="s">
        <v>621</v>
      </c>
      <c r="N19" s="149">
        <f t="shared" si="2"/>
        <v>1.1233719353393427E-2</v>
      </c>
      <c r="O19" s="149">
        <f t="shared" si="3"/>
        <v>1.1233719353393427E-2</v>
      </c>
      <c r="P19" s="149">
        <v>0</v>
      </c>
      <c r="Q19" s="149">
        <v>0</v>
      </c>
      <c r="R19" s="149">
        <v>0</v>
      </c>
      <c r="S19" s="149">
        <v>0</v>
      </c>
      <c r="T19" s="131" t="s">
        <v>924</v>
      </c>
      <c r="U19" s="131" t="s">
        <v>752</v>
      </c>
      <c r="V19" s="131" t="s">
        <v>39</v>
      </c>
      <c r="W19" s="131" t="s">
        <v>626</v>
      </c>
    </row>
    <row r="20" spans="1:23" ht="31.5" x14ac:dyDescent="0.25">
      <c r="A20" s="125">
        <v>11</v>
      </c>
      <c r="B20" s="126" t="s">
        <v>828</v>
      </c>
      <c r="C20" s="125"/>
      <c r="D20" s="125"/>
      <c r="E20" s="129" t="s">
        <v>831</v>
      </c>
      <c r="F20" s="126" t="s">
        <v>37</v>
      </c>
      <c r="G20" s="138">
        <v>1</v>
      </c>
      <c r="H20" s="148">
        <v>4.2759999999999998</v>
      </c>
      <c r="I20" s="148">
        <f t="shared" si="1"/>
        <v>4.2759999999999998</v>
      </c>
      <c r="J20" s="149">
        <f t="shared" si="4"/>
        <v>1.2154702417791067E-2</v>
      </c>
      <c r="K20" s="150" t="s">
        <v>568</v>
      </c>
      <c r="L20" s="131" t="s">
        <v>620</v>
      </c>
      <c r="M20" s="131" t="s">
        <v>621</v>
      </c>
      <c r="N20" s="149">
        <f t="shared" si="2"/>
        <v>0</v>
      </c>
      <c r="O20" s="149">
        <v>0</v>
      </c>
      <c r="P20" s="149">
        <v>0</v>
      </c>
      <c r="Q20" s="149">
        <f>J20</f>
        <v>1.2154702417791067E-2</v>
      </c>
      <c r="R20" s="149">
        <v>0</v>
      </c>
      <c r="S20" s="149">
        <v>0</v>
      </c>
      <c r="T20" s="131" t="s">
        <v>925</v>
      </c>
      <c r="U20" s="131" t="s">
        <v>630</v>
      </c>
      <c r="V20" s="131" t="s">
        <v>39</v>
      </c>
      <c r="W20" s="131">
        <v>44875</v>
      </c>
    </row>
    <row r="21" spans="1:23" ht="31.5" x14ac:dyDescent="0.25">
      <c r="A21" s="125">
        <v>12</v>
      </c>
      <c r="B21" s="126" t="s">
        <v>341</v>
      </c>
      <c r="C21" s="125"/>
      <c r="D21" s="125"/>
      <c r="E21" s="129" t="s">
        <v>832</v>
      </c>
      <c r="F21" s="126" t="s">
        <v>37</v>
      </c>
      <c r="G21" s="138">
        <v>1</v>
      </c>
      <c r="H21" s="148">
        <v>0.98099999999999998</v>
      </c>
      <c r="I21" s="148">
        <f t="shared" si="1"/>
        <v>0.98099999999999998</v>
      </c>
      <c r="J21" s="149">
        <f t="shared" si="4"/>
        <v>2.7885320560928524E-3</v>
      </c>
      <c r="K21" s="150" t="s">
        <v>569</v>
      </c>
      <c r="L21" s="131" t="s">
        <v>620</v>
      </c>
      <c r="M21" s="131" t="s">
        <v>621</v>
      </c>
      <c r="N21" s="149">
        <f t="shared" si="2"/>
        <v>2.7885320560928524E-3</v>
      </c>
      <c r="O21" s="149">
        <f t="shared" si="3"/>
        <v>2.7885320560928524E-3</v>
      </c>
      <c r="P21" s="149">
        <v>0</v>
      </c>
      <c r="Q21" s="149">
        <v>0</v>
      </c>
      <c r="R21" s="149">
        <v>0</v>
      </c>
      <c r="S21" s="149">
        <v>0</v>
      </c>
      <c r="T21" s="131" t="s">
        <v>926</v>
      </c>
      <c r="U21" s="131" t="s">
        <v>757</v>
      </c>
      <c r="V21" s="131" t="s">
        <v>120</v>
      </c>
      <c r="W21" s="131" t="s">
        <v>631</v>
      </c>
    </row>
    <row r="22" spans="1:23" ht="31.5" x14ac:dyDescent="0.25">
      <c r="A22" s="125">
        <v>13</v>
      </c>
      <c r="B22" s="126" t="s">
        <v>341</v>
      </c>
      <c r="C22" s="125"/>
      <c r="D22" s="125"/>
      <c r="E22" s="129" t="s">
        <v>832</v>
      </c>
      <c r="F22" s="126" t="s">
        <v>37</v>
      </c>
      <c r="G22" s="138">
        <v>1</v>
      </c>
      <c r="H22" s="148">
        <v>31.106999999999999</v>
      </c>
      <c r="I22" s="148">
        <f t="shared" si="1"/>
        <v>31.106999999999999</v>
      </c>
      <c r="J22" s="149">
        <f t="shared" si="4"/>
        <v>8.8422901803140025E-2</v>
      </c>
      <c r="K22" s="150" t="s">
        <v>825</v>
      </c>
      <c r="L22" s="131" t="s">
        <v>620</v>
      </c>
      <c r="M22" s="131" t="s">
        <v>621</v>
      </c>
      <c r="N22" s="149">
        <f t="shared" si="2"/>
        <v>8.8422901803140025E-2</v>
      </c>
      <c r="O22" s="149">
        <f t="shared" si="3"/>
        <v>8.8422901803140025E-2</v>
      </c>
      <c r="P22" s="149">
        <v>0</v>
      </c>
      <c r="Q22" s="149">
        <v>0</v>
      </c>
      <c r="R22" s="149">
        <v>0</v>
      </c>
      <c r="S22" s="149">
        <v>0</v>
      </c>
      <c r="T22" s="131" t="s">
        <v>926</v>
      </c>
      <c r="U22" s="131" t="s">
        <v>757</v>
      </c>
      <c r="V22" s="131" t="s">
        <v>120</v>
      </c>
      <c r="W22" s="131" t="s">
        <v>631</v>
      </c>
    </row>
    <row r="23" spans="1:23" ht="32.25" customHeight="1" x14ac:dyDescent="0.25">
      <c r="A23" s="125">
        <v>14</v>
      </c>
      <c r="B23" s="126" t="s">
        <v>342</v>
      </c>
      <c r="C23" s="125"/>
      <c r="D23" s="125"/>
      <c r="E23" s="130" t="s">
        <v>834</v>
      </c>
      <c r="F23" s="126" t="s">
        <v>37</v>
      </c>
      <c r="G23" s="138">
        <v>0.5</v>
      </c>
      <c r="H23" s="148">
        <v>2.3029999999999999</v>
      </c>
      <c r="I23" s="148">
        <f t="shared" si="1"/>
        <v>1.1515</v>
      </c>
      <c r="J23" s="149">
        <f t="shared" si="4"/>
        <v>3.2731851810304988E-3</v>
      </c>
      <c r="K23" s="150" t="s">
        <v>570</v>
      </c>
      <c r="L23" s="131" t="s">
        <v>620</v>
      </c>
      <c r="M23" s="131" t="s">
        <v>621</v>
      </c>
      <c r="N23" s="149">
        <f t="shared" si="2"/>
        <v>3.2731851810304988E-3</v>
      </c>
      <c r="O23" s="149">
        <f t="shared" si="3"/>
        <v>3.2731851810304988E-3</v>
      </c>
      <c r="P23" s="149">
        <v>0</v>
      </c>
      <c r="Q23" s="149">
        <v>0</v>
      </c>
      <c r="R23" s="149">
        <v>0</v>
      </c>
      <c r="S23" s="149">
        <v>0</v>
      </c>
      <c r="T23" s="137" t="s">
        <v>927</v>
      </c>
      <c r="U23" s="137" t="s">
        <v>758</v>
      </c>
      <c r="V23" s="137" t="s">
        <v>627</v>
      </c>
      <c r="W23" s="137" t="s">
        <v>632</v>
      </c>
    </row>
    <row r="24" spans="1:23" ht="31.5" x14ac:dyDescent="0.25">
      <c r="A24" s="125">
        <v>14</v>
      </c>
      <c r="B24" s="126" t="s">
        <v>828</v>
      </c>
      <c r="C24" s="125"/>
      <c r="D24" s="125"/>
      <c r="E24" s="130" t="s">
        <v>834</v>
      </c>
      <c r="F24" s="126" t="s">
        <v>37</v>
      </c>
      <c r="G24" s="138">
        <v>0.5</v>
      </c>
      <c r="H24" s="148">
        <v>2.3029999999999999</v>
      </c>
      <c r="I24" s="148">
        <f t="shared" si="1"/>
        <v>1.1515</v>
      </c>
      <c r="J24" s="149">
        <f t="shared" si="4"/>
        <v>3.2731851810304988E-3</v>
      </c>
      <c r="K24" s="150" t="s">
        <v>570</v>
      </c>
      <c r="L24" s="131" t="s">
        <v>620</v>
      </c>
      <c r="M24" s="131" t="s">
        <v>621</v>
      </c>
      <c r="N24" s="149">
        <f t="shared" si="2"/>
        <v>0</v>
      </c>
      <c r="O24" s="149">
        <v>0</v>
      </c>
      <c r="P24" s="149">
        <f>J24*0.5802375</f>
        <v>1.8992247864781839E-3</v>
      </c>
      <c r="Q24" s="149">
        <f>J24*0.1934125</f>
        <v>6.3307492882606127E-4</v>
      </c>
      <c r="R24" s="149">
        <f>J24*0.22635</f>
        <v>7.408854657262534E-4</v>
      </c>
      <c r="S24" s="149">
        <v>0</v>
      </c>
      <c r="T24" s="131" t="s">
        <v>928</v>
      </c>
      <c r="U24" s="131" t="s">
        <v>758</v>
      </c>
      <c r="V24" s="131" t="s">
        <v>627</v>
      </c>
      <c r="W24" s="131" t="s">
        <v>632</v>
      </c>
    </row>
    <row r="25" spans="1:23" ht="31.5" x14ac:dyDescent="0.25">
      <c r="A25" s="125">
        <v>15</v>
      </c>
      <c r="B25" s="126" t="s">
        <v>341</v>
      </c>
      <c r="C25" s="125"/>
      <c r="D25" s="125"/>
      <c r="E25" s="129" t="s">
        <v>832</v>
      </c>
      <c r="F25" s="126" t="s">
        <v>37</v>
      </c>
      <c r="G25" s="138">
        <v>1</v>
      </c>
      <c r="H25" s="148">
        <v>0.92600000000000005</v>
      </c>
      <c r="I25" s="148">
        <f t="shared" si="1"/>
        <v>0.92600000000000005</v>
      </c>
      <c r="J25" s="149">
        <f t="shared" si="4"/>
        <v>2.6321923383710311E-3</v>
      </c>
      <c r="K25" s="150" t="s">
        <v>571</v>
      </c>
      <c r="L25" s="131" t="s">
        <v>620</v>
      </c>
      <c r="M25" s="131" t="s">
        <v>621</v>
      </c>
      <c r="N25" s="149">
        <f t="shared" si="2"/>
        <v>2.6321923383710311E-3</v>
      </c>
      <c r="O25" s="149">
        <f t="shared" si="3"/>
        <v>2.6321923383710311E-3</v>
      </c>
      <c r="P25" s="149">
        <v>0</v>
      </c>
      <c r="Q25" s="149">
        <v>0</v>
      </c>
      <c r="R25" s="149">
        <v>0</v>
      </c>
      <c r="S25" s="149">
        <v>0</v>
      </c>
      <c r="T25" s="131" t="s">
        <v>926</v>
      </c>
      <c r="U25" s="131" t="s">
        <v>757</v>
      </c>
      <c r="V25" s="131" t="s">
        <v>120</v>
      </c>
      <c r="W25" s="131" t="s">
        <v>631</v>
      </c>
    </row>
    <row r="26" spans="1:23" x14ac:dyDescent="0.25">
      <c r="A26" s="125" t="s">
        <v>334</v>
      </c>
      <c r="B26" s="126" t="s">
        <v>343</v>
      </c>
      <c r="C26" s="125"/>
      <c r="D26" s="125"/>
      <c r="E26" s="129" t="s">
        <v>835</v>
      </c>
      <c r="F26" s="126" t="s">
        <v>37</v>
      </c>
      <c r="G26" s="138">
        <v>0.5</v>
      </c>
      <c r="H26" s="148">
        <v>14.141999999999999</v>
      </c>
      <c r="I26" s="148">
        <f t="shared" si="1"/>
        <v>7.0709999999999997</v>
      </c>
      <c r="J26" s="149">
        <f t="shared" si="4"/>
        <v>2.0099602618381812E-2</v>
      </c>
      <c r="K26" s="150" t="s">
        <v>572</v>
      </c>
      <c r="L26" s="131" t="s">
        <v>620</v>
      </c>
      <c r="M26" s="131" t="s">
        <v>621</v>
      </c>
      <c r="N26" s="149">
        <f t="shared" si="2"/>
        <v>2.0099602618381812E-2</v>
      </c>
      <c r="O26" s="149">
        <f t="shared" si="3"/>
        <v>2.0099602618381812E-2</v>
      </c>
      <c r="P26" s="149">
        <v>0</v>
      </c>
      <c r="Q26" s="149">
        <v>0</v>
      </c>
      <c r="R26" s="149">
        <v>0</v>
      </c>
      <c r="S26" s="149">
        <v>0</v>
      </c>
      <c r="T26" s="131" t="s">
        <v>929</v>
      </c>
      <c r="U26" s="131" t="s">
        <v>756</v>
      </c>
      <c r="V26" s="131" t="s">
        <v>39</v>
      </c>
      <c r="W26" s="131" t="s">
        <v>629</v>
      </c>
    </row>
    <row r="27" spans="1:23" x14ac:dyDescent="0.25">
      <c r="A27" s="125" t="s">
        <v>334</v>
      </c>
      <c r="B27" s="126" t="s">
        <v>344</v>
      </c>
      <c r="C27" s="125"/>
      <c r="D27" s="125"/>
      <c r="E27" s="129" t="s">
        <v>472</v>
      </c>
      <c r="F27" s="126" t="s">
        <v>37</v>
      </c>
      <c r="G27" s="154">
        <v>1.5151515151515152E-2</v>
      </c>
      <c r="H27" s="148">
        <v>14.141999999999999</v>
      </c>
      <c r="I27" s="148">
        <f t="shared" si="1"/>
        <v>0.21427272727272728</v>
      </c>
      <c r="J27" s="149">
        <f t="shared" si="4"/>
        <v>6.0907886722369139E-4</v>
      </c>
      <c r="K27" s="150" t="s">
        <v>572</v>
      </c>
      <c r="L27" s="131" t="s">
        <v>620</v>
      </c>
      <c r="M27" s="131" t="s">
        <v>621</v>
      </c>
      <c r="N27" s="149">
        <f t="shared" si="2"/>
        <v>6.0907886722369139E-4</v>
      </c>
      <c r="O27" s="149">
        <f t="shared" si="3"/>
        <v>6.0907886722369139E-4</v>
      </c>
      <c r="P27" s="149">
        <v>0</v>
      </c>
      <c r="Q27" s="149">
        <v>0</v>
      </c>
      <c r="R27" s="149">
        <v>0</v>
      </c>
      <c r="S27" s="149">
        <v>0</v>
      </c>
      <c r="T27" s="131" t="s">
        <v>930</v>
      </c>
      <c r="U27" s="131" t="s">
        <v>759</v>
      </c>
      <c r="V27" s="131" t="s">
        <v>39</v>
      </c>
      <c r="W27" s="131" t="s">
        <v>633</v>
      </c>
    </row>
    <row r="28" spans="1:23" x14ac:dyDescent="0.25">
      <c r="A28" s="125" t="s">
        <v>334</v>
      </c>
      <c r="B28" s="126" t="s">
        <v>345</v>
      </c>
      <c r="C28" s="125"/>
      <c r="D28" s="125"/>
      <c r="E28" s="129" t="s">
        <v>836</v>
      </c>
      <c r="F28" s="126" t="s">
        <v>37</v>
      </c>
      <c r="G28" s="138">
        <v>1.5151515151515152E-2</v>
      </c>
      <c r="H28" s="148">
        <v>14.141999999999999</v>
      </c>
      <c r="I28" s="148">
        <f t="shared" si="1"/>
        <v>0.21427272727272728</v>
      </c>
      <c r="J28" s="149">
        <f t="shared" si="4"/>
        <v>6.0907886722369139E-4</v>
      </c>
      <c r="K28" s="150" t="s">
        <v>572</v>
      </c>
      <c r="L28" s="131" t="s">
        <v>620</v>
      </c>
      <c r="M28" s="131" t="s">
        <v>621</v>
      </c>
      <c r="N28" s="149">
        <f t="shared" si="2"/>
        <v>6.0907886722369139E-4</v>
      </c>
      <c r="O28" s="149">
        <f t="shared" si="3"/>
        <v>6.0907886722369139E-4</v>
      </c>
      <c r="P28" s="149">
        <v>0</v>
      </c>
      <c r="Q28" s="149">
        <v>0</v>
      </c>
      <c r="R28" s="149">
        <v>0</v>
      </c>
      <c r="S28" s="149">
        <v>0</v>
      </c>
      <c r="T28" s="131" t="s">
        <v>731</v>
      </c>
      <c r="U28" s="131" t="s">
        <v>760</v>
      </c>
      <c r="V28" s="131" t="s">
        <v>634</v>
      </c>
      <c r="W28" s="131" t="s">
        <v>635</v>
      </c>
    </row>
    <row r="29" spans="1:23" ht="35.25" customHeight="1" x14ac:dyDescent="0.25">
      <c r="A29" s="125" t="s">
        <v>334</v>
      </c>
      <c r="B29" s="126" t="s">
        <v>346</v>
      </c>
      <c r="C29" s="125"/>
      <c r="D29" s="125"/>
      <c r="E29" s="130" t="s">
        <v>473</v>
      </c>
      <c r="F29" s="126" t="s">
        <v>37</v>
      </c>
      <c r="G29" s="138">
        <v>5.681818181818182E-3</v>
      </c>
      <c r="H29" s="148">
        <v>14.141999999999999</v>
      </c>
      <c r="I29" s="148">
        <f t="shared" si="1"/>
        <v>8.0352272727272731E-2</v>
      </c>
      <c r="J29" s="149">
        <f t="shared" si="4"/>
        <v>2.2840457520888427E-4</v>
      </c>
      <c r="K29" s="150" t="s">
        <v>572</v>
      </c>
      <c r="L29" s="131" t="s">
        <v>620</v>
      </c>
      <c r="M29" s="131" t="s">
        <v>621</v>
      </c>
      <c r="N29" s="149">
        <f t="shared" si="2"/>
        <v>2.2840457520888427E-4</v>
      </c>
      <c r="O29" s="149">
        <f t="shared" si="3"/>
        <v>2.2840457520888427E-4</v>
      </c>
      <c r="P29" s="149">
        <v>0</v>
      </c>
      <c r="Q29" s="149">
        <v>0</v>
      </c>
      <c r="R29" s="149">
        <v>0</v>
      </c>
      <c r="S29" s="149">
        <v>0</v>
      </c>
      <c r="T29" s="137" t="s">
        <v>57</v>
      </c>
      <c r="U29" s="137" t="s">
        <v>761</v>
      </c>
      <c r="V29" s="137" t="s">
        <v>39</v>
      </c>
      <c r="W29" s="137" t="s">
        <v>636</v>
      </c>
    </row>
    <row r="30" spans="1:23" x14ac:dyDescent="0.25">
      <c r="A30" s="125" t="s">
        <v>334</v>
      </c>
      <c r="B30" s="126" t="s">
        <v>346</v>
      </c>
      <c r="C30" s="125"/>
      <c r="D30" s="125"/>
      <c r="E30" s="129" t="s">
        <v>474</v>
      </c>
      <c r="F30" s="126" t="s">
        <v>37</v>
      </c>
      <c r="G30" s="138">
        <v>1.1363636363636364E-2</v>
      </c>
      <c r="H30" s="148">
        <v>14.141999999999999</v>
      </c>
      <c r="I30" s="148">
        <f t="shared" si="1"/>
        <v>0.16070454545454546</v>
      </c>
      <c r="J30" s="149">
        <f t="shared" si="4"/>
        <v>4.5680915041776854E-4</v>
      </c>
      <c r="K30" s="150" t="s">
        <v>572</v>
      </c>
      <c r="L30" s="131" t="s">
        <v>620</v>
      </c>
      <c r="M30" s="131" t="s">
        <v>621</v>
      </c>
      <c r="N30" s="149">
        <f t="shared" si="2"/>
        <v>4.5680915041776854E-4</v>
      </c>
      <c r="O30" s="149">
        <f t="shared" si="3"/>
        <v>4.5680915041776854E-4</v>
      </c>
      <c r="P30" s="149">
        <v>0</v>
      </c>
      <c r="Q30" s="149">
        <v>0</v>
      </c>
      <c r="R30" s="149">
        <v>0</v>
      </c>
      <c r="S30" s="149">
        <v>0</v>
      </c>
      <c r="T30" s="137" t="s">
        <v>57</v>
      </c>
      <c r="U30" s="131" t="s">
        <v>761</v>
      </c>
      <c r="V30" s="131" t="s">
        <v>39</v>
      </c>
      <c r="W30" s="131" t="s">
        <v>636</v>
      </c>
    </row>
    <row r="31" spans="1:23" x14ac:dyDescent="0.25">
      <c r="A31" s="125" t="s">
        <v>334</v>
      </c>
      <c r="B31" s="126" t="s">
        <v>346</v>
      </c>
      <c r="C31" s="125"/>
      <c r="D31" s="125"/>
      <c r="E31" s="130" t="s">
        <v>475</v>
      </c>
      <c r="F31" s="126" t="s">
        <v>37</v>
      </c>
      <c r="G31" s="138">
        <v>1.1363636363636364E-2</v>
      </c>
      <c r="H31" s="148">
        <v>14.141999999999999</v>
      </c>
      <c r="I31" s="148">
        <f t="shared" si="1"/>
        <v>0.16070454545454546</v>
      </c>
      <c r="J31" s="149">
        <f t="shared" si="4"/>
        <v>4.5680915041776854E-4</v>
      </c>
      <c r="K31" s="150" t="s">
        <v>572</v>
      </c>
      <c r="L31" s="131" t="s">
        <v>620</v>
      </c>
      <c r="M31" s="131" t="s">
        <v>621</v>
      </c>
      <c r="N31" s="149">
        <f t="shared" si="2"/>
        <v>4.5680915041776854E-4</v>
      </c>
      <c r="O31" s="149">
        <f t="shared" si="3"/>
        <v>4.5680915041776854E-4</v>
      </c>
      <c r="P31" s="149">
        <v>0</v>
      </c>
      <c r="Q31" s="149">
        <v>0</v>
      </c>
      <c r="R31" s="149">
        <v>0</v>
      </c>
      <c r="S31" s="149">
        <v>0</v>
      </c>
      <c r="T31" s="137" t="s">
        <v>57</v>
      </c>
      <c r="U31" s="137" t="s">
        <v>761</v>
      </c>
      <c r="V31" s="137" t="s">
        <v>39</v>
      </c>
      <c r="W31" s="137" t="s">
        <v>636</v>
      </c>
    </row>
    <row r="32" spans="1:23" ht="22.5" customHeight="1" x14ac:dyDescent="0.25">
      <c r="A32" s="125" t="s">
        <v>334</v>
      </c>
      <c r="B32" s="126" t="s">
        <v>346</v>
      </c>
      <c r="C32" s="125"/>
      <c r="D32" s="125"/>
      <c r="E32" s="129" t="s">
        <v>476</v>
      </c>
      <c r="F32" s="126" t="s">
        <v>37</v>
      </c>
      <c r="G32" s="138">
        <v>1.1363636363636364E-2</v>
      </c>
      <c r="H32" s="148">
        <v>14.141999999999999</v>
      </c>
      <c r="I32" s="148">
        <f t="shared" si="1"/>
        <v>0.16070454545454546</v>
      </c>
      <c r="J32" s="149">
        <f t="shared" si="4"/>
        <v>4.5680915041776854E-4</v>
      </c>
      <c r="K32" s="150" t="s">
        <v>572</v>
      </c>
      <c r="L32" s="131" t="s">
        <v>620</v>
      </c>
      <c r="M32" s="131" t="s">
        <v>621</v>
      </c>
      <c r="N32" s="149">
        <f t="shared" si="2"/>
        <v>4.5680915041776854E-4</v>
      </c>
      <c r="O32" s="149">
        <f t="shared" si="3"/>
        <v>4.5680915041776854E-4</v>
      </c>
      <c r="P32" s="149">
        <v>0</v>
      </c>
      <c r="Q32" s="149">
        <v>0</v>
      </c>
      <c r="R32" s="149">
        <v>0</v>
      </c>
      <c r="S32" s="149">
        <v>0</v>
      </c>
      <c r="T32" s="137" t="s">
        <v>57</v>
      </c>
      <c r="U32" s="131" t="s">
        <v>761</v>
      </c>
      <c r="V32" s="131" t="s">
        <v>39</v>
      </c>
      <c r="W32" s="131" t="s">
        <v>636</v>
      </c>
    </row>
    <row r="33" spans="1:23" x14ac:dyDescent="0.25">
      <c r="A33" s="125" t="s">
        <v>334</v>
      </c>
      <c r="B33" s="126" t="s">
        <v>347</v>
      </c>
      <c r="C33" s="125"/>
      <c r="D33" s="125"/>
      <c r="E33" s="130" t="s">
        <v>477</v>
      </c>
      <c r="F33" s="126" t="s">
        <v>37</v>
      </c>
      <c r="G33" s="138">
        <v>9.0909090909090905E-3</v>
      </c>
      <c r="H33" s="148">
        <v>14.141999999999999</v>
      </c>
      <c r="I33" s="148">
        <f t="shared" si="1"/>
        <v>0.12856363636363635</v>
      </c>
      <c r="J33" s="149">
        <f t="shared" si="4"/>
        <v>3.6544732033421475E-4</v>
      </c>
      <c r="K33" s="150" t="s">
        <v>572</v>
      </c>
      <c r="L33" s="131" t="s">
        <v>620</v>
      </c>
      <c r="M33" s="131" t="s">
        <v>621</v>
      </c>
      <c r="N33" s="149">
        <f t="shared" si="2"/>
        <v>3.6544732033421475E-4</v>
      </c>
      <c r="O33" s="149">
        <f t="shared" si="3"/>
        <v>3.6544732033421475E-4</v>
      </c>
      <c r="P33" s="149">
        <v>0</v>
      </c>
      <c r="Q33" s="149">
        <v>0</v>
      </c>
      <c r="R33" s="149">
        <v>0</v>
      </c>
      <c r="S33" s="149">
        <v>0</v>
      </c>
      <c r="T33" s="137" t="s">
        <v>931</v>
      </c>
      <c r="U33" s="137" t="s">
        <v>74</v>
      </c>
      <c r="V33" s="137" t="s">
        <v>39</v>
      </c>
      <c r="W33" s="137" t="s">
        <v>637</v>
      </c>
    </row>
    <row r="34" spans="1:23" x14ac:dyDescent="0.25">
      <c r="A34" s="125" t="s">
        <v>334</v>
      </c>
      <c r="B34" s="126" t="s">
        <v>348</v>
      </c>
      <c r="C34" s="125"/>
      <c r="D34" s="125"/>
      <c r="E34" s="130" t="s">
        <v>837</v>
      </c>
      <c r="F34" s="126" t="s">
        <v>37</v>
      </c>
      <c r="G34" s="138">
        <v>1.5151515151515152E-2</v>
      </c>
      <c r="H34" s="148">
        <v>14.141999999999999</v>
      </c>
      <c r="I34" s="148">
        <f t="shared" si="1"/>
        <v>0.21427272727272728</v>
      </c>
      <c r="J34" s="149">
        <f t="shared" si="4"/>
        <v>6.0907886722369139E-4</v>
      </c>
      <c r="K34" s="150" t="s">
        <v>572</v>
      </c>
      <c r="L34" s="131" t="s">
        <v>620</v>
      </c>
      <c r="M34" s="131" t="s">
        <v>621</v>
      </c>
      <c r="N34" s="149">
        <f t="shared" si="2"/>
        <v>6.0907886722369139E-4</v>
      </c>
      <c r="O34" s="149">
        <f t="shared" si="3"/>
        <v>6.0907886722369139E-4</v>
      </c>
      <c r="P34" s="149">
        <v>0</v>
      </c>
      <c r="Q34" s="149">
        <v>0</v>
      </c>
      <c r="R34" s="149">
        <v>0</v>
      </c>
      <c r="S34" s="149">
        <v>0</v>
      </c>
      <c r="T34" s="137" t="s">
        <v>932</v>
      </c>
      <c r="U34" s="137" t="s">
        <v>762</v>
      </c>
      <c r="V34" s="137" t="s">
        <v>39</v>
      </c>
      <c r="W34" s="137" t="s">
        <v>638</v>
      </c>
    </row>
    <row r="35" spans="1:23" ht="36" customHeight="1" x14ac:dyDescent="0.25">
      <c r="A35" s="125" t="s">
        <v>334</v>
      </c>
      <c r="B35" s="126" t="s">
        <v>349</v>
      </c>
      <c r="C35" s="125"/>
      <c r="D35" s="125"/>
      <c r="E35" s="130" t="s">
        <v>838</v>
      </c>
      <c r="F35" s="126" t="s">
        <v>37</v>
      </c>
      <c r="G35" s="138">
        <v>1.5151515151515152E-2</v>
      </c>
      <c r="H35" s="148">
        <v>14.141999999999999</v>
      </c>
      <c r="I35" s="148">
        <f t="shared" si="1"/>
        <v>0.21427272727272728</v>
      </c>
      <c r="J35" s="149">
        <f t="shared" si="4"/>
        <v>6.0907886722369139E-4</v>
      </c>
      <c r="K35" s="150" t="s">
        <v>572</v>
      </c>
      <c r="L35" s="131" t="s">
        <v>620</v>
      </c>
      <c r="M35" s="131" t="s">
        <v>621</v>
      </c>
      <c r="N35" s="149">
        <f t="shared" si="2"/>
        <v>6.0907886722369139E-4</v>
      </c>
      <c r="O35" s="149">
        <f t="shared" si="3"/>
        <v>6.0907886722369139E-4</v>
      </c>
      <c r="P35" s="149">
        <v>0</v>
      </c>
      <c r="Q35" s="149">
        <v>0</v>
      </c>
      <c r="R35" s="149">
        <v>0</v>
      </c>
      <c r="S35" s="149">
        <v>0</v>
      </c>
      <c r="T35" s="137" t="s">
        <v>933</v>
      </c>
      <c r="U35" s="137" t="s">
        <v>707</v>
      </c>
      <c r="V35" s="137" t="s">
        <v>39</v>
      </c>
      <c r="W35" s="137" t="s">
        <v>639</v>
      </c>
    </row>
    <row r="36" spans="1:23" x14ac:dyDescent="0.25">
      <c r="A36" s="125" t="s">
        <v>334</v>
      </c>
      <c r="B36" s="126" t="s">
        <v>350</v>
      </c>
      <c r="C36" s="125"/>
      <c r="D36" s="125"/>
      <c r="E36" s="130" t="s">
        <v>839</v>
      </c>
      <c r="F36" s="126" t="s">
        <v>37</v>
      </c>
      <c r="G36" s="138">
        <v>5.0505050505050509E-3</v>
      </c>
      <c r="H36" s="148">
        <v>14.141999999999999</v>
      </c>
      <c r="I36" s="148">
        <f t="shared" si="1"/>
        <v>7.1424242424242432E-2</v>
      </c>
      <c r="J36" s="149">
        <f t="shared" si="4"/>
        <v>2.030262890745638E-4</v>
      </c>
      <c r="K36" s="150" t="s">
        <v>572</v>
      </c>
      <c r="L36" s="131" t="s">
        <v>620</v>
      </c>
      <c r="M36" s="131" t="s">
        <v>621</v>
      </c>
      <c r="N36" s="149">
        <f t="shared" si="2"/>
        <v>2.030262890745638E-4</v>
      </c>
      <c r="O36" s="149">
        <f t="shared" si="3"/>
        <v>2.030262890745638E-4</v>
      </c>
      <c r="P36" s="149">
        <v>0</v>
      </c>
      <c r="Q36" s="149">
        <v>0</v>
      </c>
      <c r="R36" s="149">
        <v>0</v>
      </c>
      <c r="S36" s="149">
        <v>0</v>
      </c>
      <c r="T36" s="137" t="s">
        <v>934</v>
      </c>
      <c r="U36" s="137" t="s">
        <v>763</v>
      </c>
      <c r="V36" s="137" t="s">
        <v>39</v>
      </c>
      <c r="W36" s="137" t="s">
        <v>640</v>
      </c>
    </row>
    <row r="37" spans="1:23" x14ac:dyDescent="0.25">
      <c r="A37" s="125" t="s">
        <v>334</v>
      </c>
      <c r="B37" s="126" t="s">
        <v>351</v>
      </c>
      <c r="C37" s="125"/>
      <c r="D37" s="125"/>
      <c r="E37" s="129" t="s">
        <v>478</v>
      </c>
      <c r="F37" s="126" t="s">
        <v>37</v>
      </c>
      <c r="G37" s="138">
        <v>5.0505050505050509E-3</v>
      </c>
      <c r="H37" s="148">
        <v>14.141999999999999</v>
      </c>
      <c r="I37" s="148">
        <f t="shared" si="1"/>
        <v>7.1424242424242432E-2</v>
      </c>
      <c r="J37" s="149">
        <f t="shared" si="4"/>
        <v>2.030262890745638E-4</v>
      </c>
      <c r="K37" s="150" t="s">
        <v>572</v>
      </c>
      <c r="L37" s="131" t="s">
        <v>620</v>
      </c>
      <c r="M37" s="131" t="s">
        <v>621</v>
      </c>
      <c r="N37" s="149">
        <f t="shared" si="2"/>
        <v>2.030262890745638E-4</v>
      </c>
      <c r="O37" s="149">
        <f t="shared" si="3"/>
        <v>2.030262890745638E-4</v>
      </c>
      <c r="P37" s="149">
        <v>0</v>
      </c>
      <c r="Q37" s="149">
        <v>0</v>
      </c>
      <c r="R37" s="149">
        <v>0</v>
      </c>
      <c r="S37" s="149">
        <v>0</v>
      </c>
      <c r="T37" s="131" t="s">
        <v>935</v>
      </c>
      <c r="U37" s="131" t="s">
        <v>763</v>
      </c>
      <c r="V37" s="131" t="s">
        <v>39</v>
      </c>
      <c r="W37" s="131" t="s">
        <v>640</v>
      </c>
    </row>
    <row r="38" spans="1:23" x14ac:dyDescent="0.25">
      <c r="A38" s="125" t="s">
        <v>334</v>
      </c>
      <c r="B38" s="126" t="s">
        <v>346</v>
      </c>
      <c r="C38" s="125"/>
      <c r="D38" s="125"/>
      <c r="E38" s="130" t="s">
        <v>479</v>
      </c>
      <c r="F38" s="126" t="s">
        <v>37</v>
      </c>
      <c r="G38" s="138">
        <v>5.681818181818182E-3</v>
      </c>
      <c r="H38" s="148">
        <v>14.141999999999999</v>
      </c>
      <c r="I38" s="148">
        <f t="shared" si="1"/>
        <v>8.0352272727272731E-2</v>
      </c>
      <c r="J38" s="149">
        <f t="shared" si="4"/>
        <v>2.2840457520888427E-4</v>
      </c>
      <c r="K38" s="150" t="s">
        <v>572</v>
      </c>
      <c r="L38" s="131" t="s">
        <v>620</v>
      </c>
      <c r="M38" s="131" t="s">
        <v>621</v>
      </c>
      <c r="N38" s="149">
        <f t="shared" si="2"/>
        <v>2.2840457520888427E-4</v>
      </c>
      <c r="O38" s="149">
        <f t="shared" si="3"/>
        <v>2.2840457520888427E-4</v>
      </c>
      <c r="P38" s="149">
        <v>0</v>
      </c>
      <c r="Q38" s="149">
        <v>0</v>
      </c>
      <c r="R38" s="149">
        <v>0</v>
      </c>
      <c r="S38" s="149">
        <v>0</v>
      </c>
      <c r="T38" s="137" t="s">
        <v>57</v>
      </c>
      <c r="U38" s="137" t="s">
        <v>761</v>
      </c>
      <c r="V38" s="137" t="s">
        <v>39</v>
      </c>
      <c r="W38" s="137" t="s">
        <v>636</v>
      </c>
    </row>
    <row r="39" spans="1:23" x14ac:dyDescent="0.25">
      <c r="A39" s="125" t="s">
        <v>334</v>
      </c>
      <c r="B39" s="126" t="s">
        <v>352</v>
      </c>
      <c r="C39" s="125"/>
      <c r="D39" s="125"/>
      <c r="E39" s="130" t="s">
        <v>840</v>
      </c>
      <c r="F39" s="126" t="s">
        <v>37</v>
      </c>
      <c r="G39" s="138">
        <v>4.5454545454545456E-2</v>
      </c>
      <c r="H39" s="148">
        <v>14.141999999999999</v>
      </c>
      <c r="I39" s="148">
        <f t="shared" si="1"/>
        <v>0.64281818181818184</v>
      </c>
      <c r="J39" s="149">
        <f t="shared" si="4"/>
        <v>1.8272366016710742E-3</v>
      </c>
      <c r="K39" s="150" t="s">
        <v>572</v>
      </c>
      <c r="L39" s="131" t="s">
        <v>620</v>
      </c>
      <c r="M39" s="131" t="s">
        <v>621</v>
      </c>
      <c r="N39" s="149">
        <f t="shared" si="2"/>
        <v>1.8272366016710742E-3</v>
      </c>
      <c r="O39" s="149">
        <f t="shared" si="3"/>
        <v>1.8272366016710742E-3</v>
      </c>
      <c r="P39" s="149">
        <v>0</v>
      </c>
      <c r="Q39" s="149">
        <v>0</v>
      </c>
      <c r="R39" s="149">
        <v>0</v>
      </c>
      <c r="S39" s="149">
        <v>0</v>
      </c>
      <c r="T39" s="137" t="s">
        <v>641</v>
      </c>
      <c r="U39" s="137" t="s">
        <v>641</v>
      </c>
      <c r="V39" s="137" t="s">
        <v>641</v>
      </c>
      <c r="W39" s="137" t="s">
        <v>641</v>
      </c>
    </row>
    <row r="40" spans="1:23" x14ac:dyDescent="0.25">
      <c r="A40" s="125" t="s">
        <v>334</v>
      </c>
      <c r="B40" s="126" t="s">
        <v>353</v>
      </c>
      <c r="C40" s="125"/>
      <c r="D40" s="125"/>
      <c r="E40" s="130" t="s">
        <v>480</v>
      </c>
      <c r="F40" s="126" t="s">
        <v>37</v>
      </c>
      <c r="G40" s="138">
        <v>5.681818181818182E-3</v>
      </c>
      <c r="H40" s="148">
        <v>14.141999999999999</v>
      </c>
      <c r="I40" s="148">
        <f t="shared" si="1"/>
        <v>8.0352272727272731E-2</v>
      </c>
      <c r="J40" s="149">
        <f t="shared" si="4"/>
        <v>2.2840457520888427E-4</v>
      </c>
      <c r="K40" s="150" t="s">
        <v>572</v>
      </c>
      <c r="L40" s="131" t="s">
        <v>620</v>
      </c>
      <c r="M40" s="131" t="s">
        <v>621</v>
      </c>
      <c r="N40" s="149">
        <f t="shared" si="2"/>
        <v>2.2840457520888427E-4</v>
      </c>
      <c r="O40" s="149">
        <f t="shared" si="3"/>
        <v>2.2840457520888427E-4</v>
      </c>
      <c r="P40" s="149">
        <v>0</v>
      </c>
      <c r="Q40" s="149">
        <v>0</v>
      </c>
      <c r="R40" s="149">
        <v>0</v>
      </c>
      <c r="S40" s="149">
        <v>0</v>
      </c>
      <c r="T40" s="137" t="s">
        <v>936</v>
      </c>
      <c r="U40" s="137" t="s">
        <v>763</v>
      </c>
      <c r="V40" s="137" t="s">
        <v>39</v>
      </c>
      <c r="W40" s="137" t="s">
        <v>640</v>
      </c>
    </row>
    <row r="41" spans="1:23" x14ac:dyDescent="0.25">
      <c r="A41" s="125" t="s">
        <v>334</v>
      </c>
      <c r="B41" s="126" t="s">
        <v>353</v>
      </c>
      <c r="C41" s="125"/>
      <c r="D41" s="125"/>
      <c r="E41" s="129" t="s">
        <v>481</v>
      </c>
      <c r="F41" s="126" t="s">
        <v>37</v>
      </c>
      <c r="G41" s="138">
        <v>5.681818181818182E-3</v>
      </c>
      <c r="H41" s="148">
        <v>14.141999999999999</v>
      </c>
      <c r="I41" s="148">
        <f t="shared" si="1"/>
        <v>8.0352272727272731E-2</v>
      </c>
      <c r="J41" s="149">
        <f t="shared" si="4"/>
        <v>2.2840457520888427E-4</v>
      </c>
      <c r="K41" s="150" t="s">
        <v>572</v>
      </c>
      <c r="L41" s="131" t="s">
        <v>620</v>
      </c>
      <c r="M41" s="131" t="s">
        <v>621</v>
      </c>
      <c r="N41" s="149">
        <f t="shared" si="2"/>
        <v>2.2840457520888427E-4</v>
      </c>
      <c r="O41" s="149">
        <f t="shared" si="3"/>
        <v>2.2840457520888427E-4</v>
      </c>
      <c r="P41" s="149">
        <v>0</v>
      </c>
      <c r="Q41" s="149">
        <v>0</v>
      </c>
      <c r="R41" s="149">
        <v>0</v>
      </c>
      <c r="S41" s="149">
        <v>0</v>
      </c>
      <c r="T41" s="137" t="s">
        <v>936</v>
      </c>
      <c r="U41" s="131" t="s">
        <v>763</v>
      </c>
      <c r="V41" s="131" t="s">
        <v>39</v>
      </c>
      <c r="W41" s="131" t="s">
        <v>640</v>
      </c>
    </row>
    <row r="42" spans="1:23" x14ac:dyDescent="0.25">
      <c r="A42" s="125" t="s">
        <v>334</v>
      </c>
      <c r="B42" s="126" t="s">
        <v>354</v>
      </c>
      <c r="C42" s="125"/>
      <c r="D42" s="125"/>
      <c r="E42" s="129" t="s">
        <v>482</v>
      </c>
      <c r="F42" s="126" t="s">
        <v>37</v>
      </c>
      <c r="G42" s="138">
        <v>9.0909090909090905E-3</v>
      </c>
      <c r="H42" s="148">
        <v>14.141999999999999</v>
      </c>
      <c r="I42" s="148">
        <f t="shared" si="1"/>
        <v>0.12856363636363635</v>
      </c>
      <c r="J42" s="149">
        <f t="shared" si="4"/>
        <v>3.6544732033421475E-4</v>
      </c>
      <c r="K42" s="150" t="s">
        <v>572</v>
      </c>
      <c r="L42" s="131" t="s">
        <v>620</v>
      </c>
      <c r="M42" s="131" t="s">
        <v>621</v>
      </c>
      <c r="N42" s="149">
        <f t="shared" si="2"/>
        <v>3.6544732033421475E-4</v>
      </c>
      <c r="O42" s="149">
        <f t="shared" si="3"/>
        <v>3.6544732033421475E-4</v>
      </c>
      <c r="P42" s="149">
        <v>0</v>
      </c>
      <c r="Q42" s="149">
        <v>0</v>
      </c>
      <c r="R42" s="149">
        <v>0</v>
      </c>
      <c r="S42" s="149">
        <v>0</v>
      </c>
      <c r="T42" s="131" t="s">
        <v>937</v>
      </c>
      <c r="U42" s="131" t="s">
        <v>761</v>
      </c>
      <c r="V42" s="131" t="s">
        <v>39</v>
      </c>
      <c r="W42" s="131" t="s">
        <v>636</v>
      </c>
    </row>
    <row r="43" spans="1:23" x14ac:dyDescent="0.25">
      <c r="A43" s="125" t="s">
        <v>334</v>
      </c>
      <c r="B43" s="126" t="s">
        <v>355</v>
      </c>
      <c r="C43" s="125"/>
      <c r="D43" s="125"/>
      <c r="E43" s="129" t="s">
        <v>841</v>
      </c>
      <c r="F43" s="126" t="s">
        <v>37</v>
      </c>
      <c r="G43" s="138">
        <v>1.1363636363636364E-2</v>
      </c>
      <c r="H43" s="148">
        <v>14.141999999999999</v>
      </c>
      <c r="I43" s="148">
        <f t="shared" si="1"/>
        <v>0.16070454545454546</v>
      </c>
      <c r="J43" s="149">
        <f t="shared" si="4"/>
        <v>4.5680915041776854E-4</v>
      </c>
      <c r="K43" s="150" t="s">
        <v>572</v>
      </c>
      <c r="L43" s="131" t="s">
        <v>620</v>
      </c>
      <c r="M43" s="131" t="s">
        <v>621</v>
      </c>
      <c r="N43" s="149">
        <f t="shared" si="2"/>
        <v>4.5680915041776854E-4</v>
      </c>
      <c r="O43" s="149">
        <f t="shared" si="3"/>
        <v>4.5680915041776854E-4</v>
      </c>
      <c r="P43" s="149">
        <v>0</v>
      </c>
      <c r="Q43" s="149">
        <v>0</v>
      </c>
      <c r="R43" s="149">
        <v>0</v>
      </c>
      <c r="S43" s="149">
        <v>0</v>
      </c>
      <c r="T43" s="131" t="s">
        <v>938</v>
      </c>
      <c r="U43" s="131" t="s">
        <v>764</v>
      </c>
      <c r="V43" s="131" t="s">
        <v>39</v>
      </c>
      <c r="W43" s="131" t="s">
        <v>642</v>
      </c>
    </row>
    <row r="44" spans="1:23" x14ac:dyDescent="0.25">
      <c r="A44" s="125" t="s">
        <v>334</v>
      </c>
      <c r="B44" s="126" t="s">
        <v>356</v>
      </c>
      <c r="C44" s="125"/>
      <c r="D44" s="125"/>
      <c r="E44" s="129" t="s">
        <v>842</v>
      </c>
      <c r="F44" s="126" t="s">
        <v>37</v>
      </c>
      <c r="G44" s="138">
        <v>5.0505050505050509E-3</v>
      </c>
      <c r="H44" s="148">
        <v>14.141999999999999</v>
      </c>
      <c r="I44" s="148">
        <f t="shared" si="1"/>
        <v>7.1424242424242432E-2</v>
      </c>
      <c r="J44" s="149">
        <f t="shared" si="4"/>
        <v>2.030262890745638E-4</v>
      </c>
      <c r="K44" s="150" t="s">
        <v>572</v>
      </c>
      <c r="L44" s="131" t="s">
        <v>620</v>
      </c>
      <c r="M44" s="131" t="s">
        <v>621</v>
      </c>
      <c r="N44" s="149">
        <f t="shared" si="2"/>
        <v>2.030262890745638E-4</v>
      </c>
      <c r="O44" s="149">
        <f t="shared" si="3"/>
        <v>2.030262890745638E-4</v>
      </c>
      <c r="P44" s="149">
        <v>0</v>
      </c>
      <c r="Q44" s="149">
        <v>0</v>
      </c>
      <c r="R44" s="149">
        <v>0</v>
      </c>
      <c r="S44" s="149">
        <v>0</v>
      </c>
      <c r="T44" s="131" t="s">
        <v>939</v>
      </c>
      <c r="U44" s="131" t="s">
        <v>765</v>
      </c>
      <c r="V44" s="131" t="s">
        <v>39</v>
      </c>
      <c r="W44" s="131" t="s">
        <v>643</v>
      </c>
    </row>
    <row r="45" spans="1:23" x14ac:dyDescent="0.25">
      <c r="A45" s="125" t="s">
        <v>334</v>
      </c>
      <c r="B45" s="126" t="s">
        <v>357</v>
      </c>
      <c r="C45" s="125"/>
      <c r="D45" s="125"/>
      <c r="E45" s="129" t="s">
        <v>843</v>
      </c>
      <c r="F45" s="126" t="s">
        <v>37</v>
      </c>
      <c r="G45" s="138">
        <v>5.0505050505050509E-3</v>
      </c>
      <c r="H45" s="148">
        <v>14.141999999999999</v>
      </c>
      <c r="I45" s="148">
        <f t="shared" si="1"/>
        <v>7.1424242424242432E-2</v>
      </c>
      <c r="J45" s="149">
        <f t="shared" si="4"/>
        <v>2.030262890745638E-4</v>
      </c>
      <c r="K45" s="150" t="s">
        <v>572</v>
      </c>
      <c r="L45" s="131" t="s">
        <v>620</v>
      </c>
      <c r="M45" s="131" t="s">
        <v>621</v>
      </c>
      <c r="N45" s="149">
        <f t="shared" si="2"/>
        <v>2.030262890745638E-4</v>
      </c>
      <c r="O45" s="149">
        <f t="shared" si="3"/>
        <v>2.030262890745638E-4</v>
      </c>
      <c r="P45" s="149">
        <v>0</v>
      </c>
      <c r="Q45" s="149">
        <v>0</v>
      </c>
      <c r="R45" s="149">
        <v>0</v>
      </c>
      <c r="S45" s="149">
        <v>0</v>
      </c>
      <c r="T45" s="131" t="s">
        <v>940</v>
      </c>
      <c r="U45" s="131" t="s">
        <v>759</v>
      </c>
      <c r="V45" s="131" t="s">
        <v>39</v>
      </c>
      <c r="W45" s="131" t="s">
        <v>633</v>
      </c>
    </row>
    <row r="46" spans="1:23" ht="31.5" x14ac:dyDescent="0.25">
      <c r="A46" s="125" t="s">
        <v>334</v>
      </c>
      <c r="B46" s="126" t="s">
        <v>358</v>
      </c>
      <c r="C46" s="125"/>
      <c r="D46" s="125"/>
      <c r="E46" s="129" t="s">
        <v>844</v>
      </c>
      <c r="F46" s="126" t="s">
        <v>37</v>
      </c>
      <c r="G46" s="138">
        <v>1.1363636363636364E-2</v>
      </c>
      <c r="H46" s="148">
        <v>14.141999999999999</v>
      </c>
      <c r="I46" s="148">
        <f t="shared" si="1"/>
        <v>0.16070454545454546</v>
      </c>
      <c r="J46" s="149">
        <f t="shared" si="4"/>
        <v>4.5680915041776854E-4</v>
      </c>
      <c r="K46" s="150" t="s">
        <v>572</v>
      </c>
      <c r="L46" s="131" t="s">
        <v>620</v>
      </c>
      <c r="M46" s="131" t="s">
        <v>621</v>
      </c>
      <c r="N46" s="149">
        <f t="shared" si="2"/>
        <v>4.5680915041776854E-4</v>
      </c>
      <c r="O46" s="149">
        <f t="shared" si="3"/>
        <v>4.5680915041776854E-4</v>
      </c>
      <c r="P46" s="149">
        <v>0</v>
      </c>
      <c r="Q46" s="149">
        <v>0</v>
      </c>
      <c r="R46" s="149">
        <v>0</v>
      </c>
      <c r="S46" s="149">
        <v>0</v>
      </c>
      <c r="T46" s="131" t="s">
        <v>641</v>
      </c>
      <c r="U46" s="131" t="s">
        <v>641</v>
      </c>
      <c r="V46" s="131" t="s">
        <v>641</v>
      </c>
      <c r="W46" s="131" t="s">
        <v>641</v>
      </c>
    </row>
    <row r="47" spans="1:23" x14ac:dyDescent="0.25">
      <c r="A47" s="125" t="s">
        <v>334</v>
      </c>
      <c r="B47" s="127" t="s">
        <v>359</v>
      </c>
      <c r="C47" s="128"/>
      <c r="D47" s="125"/>
      <c r="E47" s="129" t="s">
        <v>845</v>
      </c>
      <c r="F47" s="126" t="s">
        <v>37</v>
      </c>
      <c r="G47" s="138">
        <v>1.1363636363636364E-2</v>
      </c>
      <c r="H47" s="148">
        <v>14.141999999999999</v>
      </c>
      <c r="I47" s="148">
        <f t="shared" si="1"/>
        <v>0.16070454545454546</v>
      </c>
      <c r="J47" s="149">
        <f t="shared" si="4"/>
        <v>4.5680915041776854E-4</v>
      </c>
      <c r="K47" s="150" t="s">
        <v>572</v>
      </c>
      <c r="L47" s="131" t="s">
        <v>620</v>
      </c>
      <c r="M47" s="131" t="s">
        <v>621</v>
      </c>
      <c r="N47" s="149">
        <f t="shared" si="2"/>
        <v>4.5680915041776854E-4</v>
      </c>
      <c r="O47" s="149">
        <f t="shared" si="3"/>
        <v>4.5680915041776854E-4</v>
      </c>
      <c r="P47" s="149">
        <v>0</v>
      </c>
      <c r="Q47" s="149">
        <v>0</v>
      </c>
      <c r="R47" s="149">
        <v>0</v>
      </c>
      <c r="S47" s="149">
        <v>0</v>
      </c>
      <c r="T47" s="131" t="s">
        <v>941</v>
      </c>
      <c r="U47" s="131" t="s">
        <v>766</v>
      </c>
      <c r="V47" s="131" t="s">
        <v>39</v>
      </c>
      <c r="W47" s="131" t="s">
        <v>644</v>
      </c>
    </row>
    <row r="48" spans="1:23" x14ac:dyDescent="0.25">
      <c r="A48" s="125" t="s">
        <v>334</v>
      </c>
      <c r="B48" s="126" t="s">
        <v>360</v>
      </c>
      <c r="C48" s="125"/>
      <c r="D48" s="125"/>
      <c r="E48" s="129" t="s">
        <v>483</v>
      </c>
      <c r="F48" s="126" t="s">
        <v>37</v>
      </c>
      <c r="G48" s="138">
        <v>4.5454545454545456E-2</v>
      </c>
      <c r="H48" s="148">
        <v>14.141999999999999</v>
      </c>
      <c r="I48" s="148">
        <f t="shared" si="1"/>
        <v>0.64281818181818184</v>
      </c>
      <c r="J48" s="149">
        <f t="shared" si="4"/>
        <v>1.8272366016710742E-3</v>
      </c>
      <c r="K48" s="150" t="s">
        <v>572</v>
      </c>
      <c r="L48" s="131" t="s">
        <v>620</v>
      </c>
      <c r="M48" s="131" t="s">
        <v>621</v>
      </c>
      <c r="N48" s="149">
        <f t="shared" si="2"/>
        <v>1.8272366016710742E-3</v>
      </c>
      <c r="O48" s="149">
        <f t="shared" si="3"/>
        <v>1.8272366016710742E-3</v>
      </c>
      <c r="P48" s="149">
        <v>0</v>
      </c>
      <c r="Q48" s="149">
        <v>0</v>
      </c>
      <c r="R48" s="149">
        <v>0</v>
      </c>
      <c r="S48" s="149">
        <v>0</v>
      </c>
      <c r="T48" s="131" t="s">
        <v>942</v>
      </c>
      <c r="U48" s="131" t="s">
        <v>767</v>
      </c>
      <c r="V48" s="131" t="s">
        <v>39</v>
      </c>
      <c r="W48" s="131" t="s">
        <v>638</v>
      </c>
    </row>
    <row r="49" spans="1:23" x14ac:dyDescent="0.25">
      <c r="A49" s="125" t="s">
        <v>334</v>
      </c>
      <c r="B49" s="126" t="s">
        <v>361</v>
      </c>
      <c r="C49" s="125"/>
      <c r="D49" s="125"/>
      <c r="E49" s="130" t="s">
        <v>484</v>
      </c>
      <c r="F49" s="126" t="s">
        <v>37</v>
      </c>
      <c r="G49" s="138">
        <v>9.0909090909090905E-3</v>
      </c>
      <c r="H49" s="148">
        <v>14.141999999999999</v>
      </c>
      <c r="I49" s="148">
        <f t="shared" si="1"/>
        <v>0.12856363636363635</v>
      </c>
      <c r="J49" s="149">
        <f t="shared" si="4"/>
        <v>3.6544732033421475E-4</v>
      </c>
      <c r="K49" s="150" t="s">
        <v>572</v>
      </c>
      <c r="L49" s="131" t="s">
        <v>620</v>
      </c>
      <c r="M49" s="131" t="s">
        <v>621</v>
      </c>
      <c r="N49" s="149">
        <f t="shared" si="2"/>
        <v>3.6544732033421475E-4</v>
      </c>
      <c r="O49" s="149">
        <f t="shared" si="3"/>
        <v>3.6544732033421475E-4</v>
      </c>
      <c r="P49" s="149">
        <v>0</v>
      </c>
      <c r="Q49" s="149">
        <v>0</v>
      </c>
      <c r="R49" s="149">
        <v>0</v>
      </c>
      <c r="S49" s="149">
        <v>0</v>
      </c>
      <c r="T49" s="137" t="s">
        <v>943</v>
      </c>
      <c r="U49" s="137" t="s">
        <v>768</v>
      </c>
      <c r="V49" s="137" t="s">
        <v>268</v>
      </c>
      <c r="W49" s="137" t="s">
        <v>645</v>
      </c>
    </row>
    <row r="50" spans="1:23" x14ac:dyDescent="0.25">
      <c r="A50" s="125" t="s">
        <v>334</v>
      </c>
      <c r="B50" s="126" t="s">
        <v>362</v>
      </c>
      <c r="C50" s="125"/>
      <c r="D50" s="126"/>
      <c r="E50" s="130" t="s">
        <v>846</v>
      </c>
      <c r="F50" s="126" t="s">
        <v>37</v>
      </c>
      <c r="G50" s="138">
        <v>1.1363636363636364E-2</v>
      </c>
      <c r="H50" s="148">
        <v>14.141999999999999</v>
      </c>
      <c r="I50" s="148">
        <f t="shared" si="1"/>
        <v>0.16070454545454546</v>
      </c>
      <c r="J50" s="149">
        <f t="shared" si="4"/>
        <v>4.5680915041776854E-4</v>
      </c>
      <c r="K50" s="150" t="s">
        <v>572</v>
      </c>
      <c r="L50" s="131" t="s">
        <v>620</v>
      </c>
      <c r="M50" s="131" t="s">
        <v>621</v>
      </c>
      <c r="N50" s="149">
        <f t="shared" si="2"/>
        <v>4.5680915041776854E-4</v>
      </c>
      <c r="O50" s="149">
        <f t="shared" si="3"/>
        <v>4.5680915041776854E-4</v>
      </c>
      <c r="P50" s="149">
        <v>0</v>
      </c>
      <c r="Q50" s="149">
        <v>0</v>
      </c>
      <c r="R50" s="149">
        <v>0</v>
      </c>
      <c r="S50" s="149">
        <v>0</v>
      </c>
      <c r="T50" s="130" t="s">
        <v>732</v>
      </c>
      <c r="U50" s="137" t="s">
        <v>769</v>
      </c>
      <c r="V50" s="137" t="s">
        <v>646</v>
      </c>
      <c r="W50" s="137" t="s">
        <v>647</v>
      </c>
    </row>
    <row r="51" spans="1:23" x14ac:dyDescent="0.25">
      <c r="A51" s="125" t="s">
        <v>334</v>
      </c>
      <c r="B51" s="126" t="s">
        <v>363</v>
      </c>
      <c r="C51" s="125"/>
      <c r="D51" s="125"/>
      <c r="E51" s="130" t="s">
        <v>485</v>
      </c>
      <c r="F51" s="126" t="s">
        <v>37</v>
      </c>
      <c r="G51" s="138">
        <v>9.0909090909090905E-3</v>
      </c>
      <c r="H51" s="148">
        <v>14.141999999999999</v>
      </c>
      <c r="I51" s="148">
        <f t="shared" si="1"/>
        <v>0.12856363636363635</v>
      </c>
      <c r="J51" s="149">
        <f t="shared" si="4"/>
        <v>3.6544732033421475E-4</v>
      </c>
      <c r="K51" s="150" t="s">
        <v>572</v>
      </c>
      <c r="L51" s="131" t="s">
        <v>620</v>
      </c>
      <c r="M51" s="131" t="s">
        <v>621</v>
      </c>
      <c r="N51" s="149">
        <f t="shared" si="2"/>
        <v>3.6544732033421475E-4</v>
      </c>
      <c r="O51" s="149">
        <f t="shared" si="3"/>
        <v>3.6544732033421475E-4</v>
      </c>
      <c r="P51" s="149">
        <v>0</v>
      </c>
      <c r="Q51" s="149">
        <v>0</v>
      </c>
      <c r="R51" s="149">
        <v>0</v>
      </c>
      <c r="S51" s="149">
        <v>0</v>
      </c>
      <c r="T51" s="137" t="s">
        <v>944</v>
      </c>
      <c r="U51" s="131" t="s">
        <v>770</v>
      </c>
      <c r="V51" s="131" t="s">
        <v>634</v>
      </c>
      <c r="W51" s="131">
        <v>92101</v>
      </c>
    </row>
    <row r="52" spans="1:23" x14ac:dyDescent="0.25">
      <c r="A52" s="125" t="s">
        <v>334</v>
      </c>
      <c r="B52" s="126" t="s">
        <v>364</v>
      </c>
      <c r="C52" s="125"/>
      <c r="D52" s="125"/>
      <c r="E52" s="130" t="s">
        <v>847</v>
      </c>
      <c r="F52" s="126" t="s">
        <v>37</v>
      </c>
      <c r="G52" s="138">
        <v>1.1363636363636364E-2</v>
      </c>
      <c r="H52" s="148">
        <v>14.141999999999999</v>
      </c>
      <c r="I52" s="148">
        <f t="shared" si="1"/>
        <v>0.16070454545454546</v>
      </c>
      <c r="J52" s="149">
        <f t="shared" si="4"/>
        <v>4.5680915041776854E-4</v>
      </c>
      <c r="K52" s="150" t="s">
        <v>572</v>
      </c>
      <c r="L52" s="131" t="s">
        <v>620</v>
      </c>
      <c r="M52" s="131" t="s">
        <v>621</v>
      </c>
      <c r="N52" s="149">
        <f t="shared" si="2"/>
        <v>4.5680915041776854E-4</v>
      </c>
      <c r="O52" s="149">
        <f t="shared" si="3"/>
        <v>4.5680915041776854E-4</v>
      </c>
      <c r="P52" s="149">
        <v>0</v>
      </c>
      <c r="Q52" s="149">
        <v>0</v>
      </c>
      <c r="R52" s="149">
        <v>0</v>
      </c>
      <c r="S52" s="149">
        <v>0</v>
      </c>
      <c r="T52" s="137" t="s">
        <v>945</v>
      </c>
      <c r="U52" s="137" t="s">
        <v>765</v>
      </c>
      <c r="V52" s="137" t="s">
        <v>39</v>
      </c>
      <c r="W52" s="137" t="s">
        <v>643</v>
      </c>
    </row>
    <row r="53" spans="1:23" x14ac:dyDescent="0.25">
      <c r="A53" s="125" t="s">
        <v>334</v>
      </c>
      <c r="B53" s="126" t="s">
        <v>365</v>
      </c>
      <c r="C53" s="125"/>
      <c r="D53" s="125"/>
      <c r="E53" s="130" t="s">
        <v>486</v>
      </c>
      <c r="F53" s="126" t="s">
        <v>37</v>
      </c>
      <c r="G53" s="138">
        <v>1.1363636363636364E-2</v>
      </c>
      <c r="H53" s="148">
        <v>14.141999999999999</v>
      </c>
      <c r="I53" s="148">
        <f t="shared" si="1"/>
        <v>0.16070454545454546</v>
      </c>
      <c r="J53" s="149">
        <f t="shared" si="4"/>
        <v>4.5680915041776854E-4</v>
      </c>
      <c r="K53" s="150" t="s">
        <v>572</v>
      </c>
      <c r="L53" s="131" t="s">
        <v>620</v>
      </c>
      <c r="M53" s="131" t="s">
        <v>621</v>
      </c>
      <c r="N53" s="149">
        <f t="shared" si="2"/>
        <v>4.5680915041776854E-4</v>
      </c>
      <c r="O53" s="149">
        <f t="shared" si="3"/>
        <v>4.5680915041776854E-4</v>
      </c>
      <c r="P53" s="149">
        <v>0</v>
      </c>
      <c r="Q53" s="149">
        <v>0</v>
      </c>
      <c r="R53" s="149">
        <v>0</v>
      </c>
      <c r="S53" s="149">
        <v>0</v>
      </c>
      <c r="T53" s="137" t="s">
        <v>946</v>
      </c>
      <c r="U53" s="137" t="s">
        <v>771</v>
      </c>
      <c r="V53" s="137" t="s">
        <v>39</v>
      </c>
      <c r="W53" s="137" t="s">
        <v>648</v>
      </c>
    </row>
    <row r="54" spans="1:23" x14ac:dyDescent="0.25">
      <c r="A54" s="125" t="s">
        <v>334</v>
      </c>
      <c r="B54" s="126" t="s">
        <v>366</v>
      </c>
      <c r="C54" s="125"/>
      <c r="D54" s="125"/>
      <c r="E54" s="130" t="s">
        <v>848</v>
      </c>
      <c r="F54" s="126" t="s">
        <v>37</v>
      </c>
      <c r="G54" s="138">
        <v>9.0909090909090905E-3</v>
      </c>
      <c r="H54" s="148">
        <v>14.141999999999999</v>
      </c>
      <c r="I54" s="148">
        <f t="shared" si="1"/>
        <v>0.12856363636363635</v>
      </c>
      <c r="J54" s="149">
        <f t="shared" si="4"/>
        <v>3.6544732033421475E-4</v>
      </c>
      <c r="K54" s="150" t="s">
        <v>572</v>
      </c>
      <c r="L54" s="131" t="s">
        <v>620</v>
      </c>
      <c r="M54" s="131" t="s">
        <v>621</v>
      </c>
      <c r="N54" s="149">
        <f t="shared" si="2"/>
        <v>3.6544732033421475E-4</v>
      </c>
      <c r="O54" s="149">
        <f t="shared" si="3"/>
        <v>3.6544732033421475E-4</v>
      </c>
      <c r="P54" s="149">
        <v>0</v>
      </c>
      <c r="Q54" s="149">
        <v>0</v>
      </c>
      <c r="R54" s="149">
        <v>0</v>
      </c>
      <c r="S54" s="149">
        <v>0</v>
      </c>
      <c r="T54" s="137" t="s">
        <v>947</v>
      </c>
      <c r="U54" s="137" t="s">
        <v>772</v>
      </c>
      <c r="V54" s="137" t="s">
        <v>649</v>
      </c>
      <c r="W54" s="137" t="s">
        <v>650</v>
      </c>
    </row>
    <row r="55" spans="1:23" x14ac:dyDescent="0.25">
      <c r="A55" s="125" t="s">
        <v>334</v>
      </c>
      <c r="B55" s="126" t="s">
        <v>367</v>
      </c>
      <c r="C55" s="125"/>
      <c r="D55" s="125"/>
      <c r="E55" s="129" t="s">
        <v>849</v>
      </c>
      <c r="F55" s="126" t="s">
        <v>37</v>
      </c>
      <c r="G55" s="138">
        <v>9.0909090909090905E-3</v>
      </c>
      <c r="H55" s="148">
        <v>14.141999999999999</v>
      </c>
      <c r="I55" s="148">
        <f t="shared" si="1"/>
        <v>0.12856363636363635</v>
      </c>
      <c r="J55" s="149">
        <f t="shared" si="4"/>
        <v>3.6544732033421475E-4</v>
      </c>
      <c r="K55" s="150" t="s">
        <v>572</v>
      </c>
      <c r="L55" s="131" t="s">
        <v>620</v>
      </c>
      <c r="M55" s="131" t="s">
        <v>621</v>
      </c>
      <c r="N55" s="149">
        <f t="shared" si="2"/>
        <v>3.6544732033421475E-4</v>
      </c>
      <c r="O55" s="149">
        <f t="shared" si="3"/>
        <v>3.6544732033421475E-4</v>
      </c>
      <c r="P55" s="149">
        <v>0</v>
      </c>
      <c r="Q55" s="149">
        <v>0</v>
      </c>
      <c r="R55" s="149">
        <v>0</v>
      </c>
      <c r="S55" s="149">
        <v>0</v>
      </c>
      <c r="T55" s="137" t="s">
        <v>948</v>
      </c>
      <c r="U55" s="137" t="s">
        <v>773</v>
      </c>
      <c r="V55" s="137" t="s">
        <v>649</v>
      </c>
      <c r="W55" s="137" t="s">
        <v>651</v>
      </c>
    </row>
    <row r="56" spans="1:23" x14ac:dyDescent="0.25">
      <c r="A56" s="125" t="s">
        <v>334</v>
      </c>
      <c r="B56" s="126" t="s">
        <v>368</v>
      </c>
      <c r="C56" s="125"/>
      <c r="D56" s="125"/>
      <c r="E56" s="129" t="s">
        <v>487</v>
      </c>
      <c r="F56" s="126" t="s">
        <v>37</v>
      </c>
      <c r="G56" s="138">
        <v>9.0909090909090905E-3</v>
      </c>
      <c r="H56" s="148">
        <v>14.141999999999999</v>
      </c>
      <c r="I56" s="148">
        <f t="shared" si="1"/>
        <v>0.12856363636363635</v>
      </c>
      <c r="J56" s="149">
        <f t="shared" si="4"/>
        <v>3.6544732033421475E-4</v>
      </c>
      <c r="K56" s="150" t="s">
        <v>572</v>
      </c>
      <c r="L56" s="131" t="s">
        <v>620</v>
      </c>
      <c r="M56" s="131" t="s">
        <v>621</v>
      </c>
      <c r="N56" s="149">
        <f t="shared" si="2"/>
        <v>3.6544732033421475E-4</v>
      </c>
      <c r="O56" s="149">
        <f t="shared" si="3"/>
        <v>3.6544732033421475E-4</v>
      </c>
      <c r="P56" s="149">
        <v>0</v>
      </c>
      <c r="Q56" s="149">
        <v>0</v>
      </c>
      <c r="R56" s="149">
        <v>0</v>
      </c>
      <c r="S56" s="149">
        <v>0</v>
      </c>
      <c r="T56" s="131" t="s">
        <v>949</v>
      </c>
      <c r="U56" s="131" t="s">
        <v>774</v>
      </c>
      <c r="V56" s="131" t="s">
        <v>39</v>
      </c>
      <c r="W56" s="131" t="s">
        <v>652</v>
      </c>
    </row>
    <row r="57" spans="1:23" x14ac:dyDescent="0.25">
      <c r="A57" s="125" t="s">
        <v>334</v>
      </c>
      <c r="B57" s="126" t="s">
        <v>369</v>
      </c>
      <c r="C57" s="125"/>
      <c r="D57" s="125"/>
      <c r="E57" s="130" t="s">
        <v>488</v>
      </c>
      <c r="F57" s="126" t="s">
        <v>37</v>
      </c>
      <c r="G57" s="138">
        <v>3.0303030303030303E-3</v>
      </c>
      <c r="H57" s="148">
        <v>14.141999999999999</v>
      </c>
      <c r="I57" s="148">
        <f t="shared" si="1"/>
        <v>4.2854545454545451E-2</v>
      </c>
      <c r="J57" s="149">
        <f t="shared" si="4"/>
        <v>1.2181577344473825E-4</v>
      </c>
      <c r="K57" s="150" t="s">
        <v>572</v>
      </c>
      <c r="L57" s="131" t="s">
        <v>620</v>
      </c>
      <c r="M57" s="131" t="s">
        <v>621</v>
      </c>
      <c r="N57" s="149">
        <f t="shared" si="2"/>
        <v>1.2181577344473825E-4</v>
      </c>
      <c r="O57" s="149">
        <f t="shared" si="3"/>
        <v>1.2181577344473825E-4</v>
      </c>
      <c r="P57" s="149">
        <v>0</v>
      </c>
      <c r="Q57" s="149">
        <v>0</v>
      </c>
      <c r="R57" s="149">
        <v>0</v>
      </c>
      <c r="S57" s="149">
        <v>0</v>
      </c>
      <c r="T57" s="137" t="s">
        <v>950</v>
      </c>
      <c r="U57" s="137" t="s">
        <v>775</v>
      </c>
      <c r="V57" s="137" t="s">
        <v>653</v>
      </c>
      <c r="W57" s="137" t="s">
        <v>654</v>
      </c>
    </row>
    <row r="58" spans="1:23" x14ac:dyDescent="0.25">
      <c r="A58" s="125" t="s">
        <v>334</v>
      </c>
      <c r="B58" s="126" t="s">
        <v>370</v>
      </c>
      <c r="C58" s="125"/>
      <c r="D58" s="125"/>
      <c r="E58" s="129" t="s">
        <v>489</v>
      </c>
      <c r="F58" s="126" t="s">
        <v>37</v>
      </c>
      <c r="G58" s="138">
        <v>9.0909090909090905E-3</v>
      </c>
      <c r="H58" s="148">
        <v>14.141999999999999</v>
      </c>
      <c r="I58" s="148">
        <f t="shared" si="1"/>
        <v>0.12856363636363635</v>
      </c>
      <c r="J58" s="149">
        <f t="shared" si="4"/>
        <v>3.6544732033421475E-4</v>
      </c>
      <c r="K58" s="150" t="s">
        <v>572</v>
      </c>
      <c r="L58" s="131" t="s">
        <v>620</v>
      </c>
      <c r="M58" s="131" t="s">
        <v>621</v>
      </c>
      <c r="N58" s="149">
        <f t="shared" si="2"/>
        <v>3.6544732033421475E-4</v>
      </c>
      <c r="O58" s="149">
        <f t="shared" si="3"/>
        <v>3.6544732033421475E-4</v>
      </c>
      <c r="P58" s="149">
        <v>0</v>
      </c>
      <c r="Q58" s="149">
        <v>0</v>
      </c>
      <c r="R58" s="149">
        <v>0</v>
      </c>
      <c r="S58" s="149">
        <v>0</v>
      </c>
      <c r="T58" s="131" t="s">
        <v>951</v>
      </c>
      <c r="U58" s="131" t="s">
        <v>772</v>
      </c>
      <c r="V58" s="131" t="s">
        <v>649</v>
      </c>
      <c r="W58" s="131" t="s">
        <v>655</v>
      </c>
    </row>
    <row r="59" spans="1:23" x14ac:dyDescent="0.25">
      <c r="A59" s="125" t="s">
        <v>334</v>
      </c>
      <c r="B59" s="126" t="s">
        <v>371</v>
      </c>
      <c r="C59" s="125"/>
      <c r="D59" s="125"/>
      <c r="E59" s="129" t="s">
        <v>850</v>
      </c>
      <c r="F59" s="126" t="s">
        <v>37</v>
      </c>
      <c r="G59" s="138">
        <v>9.0909090909090905E-3</v>
      </c>
      <c r="H59" s="148">
        <v>14.141999999999999</v>
      </c>
      <c r="I59" s="148">
        <f t="shared" si="1"/>
        <v>0.12856363636363635</v>
      </c>
      <c r="J59" s="149">
        <f t="shared" si="4"/>
        <v>3.6544732033421475E-4</v>
      </c>
      <c r="K59" s="150" t="s">
        <v>572</v>
      </c>
      <c r="L59" s="131" t="s">
        <v>620</v>
      </c>
      <c r="M59" s="131" t="s">
        <v>621</v>
      </c>
      <c r="N59" s="149">
        <f t="shared" si="2"/>
        <v>3.6544732033421475E-4</v>
      </c>
      <c r="O59" s="149">
        <f t="shared" si="3"/>
        <v>3.6544732033421475E-4</v>
      </c>
      <c r="P59" s="149">
        <v>0</v>
      </c>
      <c r="Q59" s="149">
        <v>0</v>
      </c>
      <c r="R59" s="149">
        <v>0</v>
      </c>
      <c r="S59" s="149">
        <v>0</v>
      </c>
      <c r="T59" s="137" t="s">
        <v>952</v>
      </c>
      <c r="U59" s="137" t="s">
        <v>772</v>
      </c>
      <c r="V59" s="137" t="s">
        <v>649</v>
      </c>
      <c r="W59" s="137" t="s">
        <v>655</v>
      </c>
    </row>
    <row r="60" spans="1:23" x14ac:dyDescent="0.25">
      <c r="A60" s="125" t="s">
        <v>334</v>
      </c>
      <c r="B60" s="126" t="s">
        <v>372</v>
      </c>
      <c r="C60" s="125"/>
      <c r="D60" s="125"/>
      <c r="E60" s="129" t="s">
        <v>490</v>
      </c>
      <c r="F60" s="126" t="s">
        <v>37</v>
      </c>
      <c r="G60" s="138">
        <v>3.0303030303030303E-3</v>
      </c>
      <c r="H60" s="148">
        <v>14.141999999999999</v>
      </c>
      <c r="I60" s="148">
        <f t="shared" si="1"/>
        <v>4.2854545454545451E-2</v>
      </c>
      <c r="J60" s="149">
        <f t="shared" si="4"/>
        <v>1.2181577344473825E-4</v>
      </c>
      <c r="K60" s="150" t="s">
        <v>572</v>
      </c>
      <c r="L60" s="131" t="s">
        <v>620</v>
      </c>
      <c r="M60" s="131" t="s">
        <v>621</v>
      </c>
      <c r="N60" s="149">
        <f t="shared" si="2"/>
        <v>1.2181577344473825E-4</v>
      </c>
      <c r="O60" s="149">
        <f t="shared" si="3"/>
        <v>1.2181577344473825E-4</v>
      </c>
      <c r="P60" s="149">
        <v>0</v>
      </c>
      <c r="Q60" s="149">
        <v>0</v>
      </c>
      <c r="R60" s="149">
        <v>0</v>
      </c>
      <c r="S60" s="149">
        <v>0</v>
      </c>
      <c r="T60" s="131" t="s">
        <v>953</v>
      </c>
      <c r="U60" s="131" t="s">
        <v>776</v>
      </c>
      <c r="V60" s="131" t="s">
        <v>656</v>
      </c>
      <c r="W60" s="131" t="s">
        <v>657</v>
      </c>
    </row>
    <row r="61" spans="1:23" x14ac:dyDescent="0.25">
      <c r="A61" s="125" t="s">
        <v>334</v>
      </c>
      <c r="B61" s="126" t="s">
        <v>373</v>
      </c>
      <c r="C61" s="125"/>
      <c r="D61" s="125"/>
      <c r="E61" s="129" t="s">
        <v>851</v>
      </c>
      <c r="F61" s="126" t="s">
        <v>37</v>
      </c>
      <c r="G61" s="138">
        <v>1.1363636363636364E-2</v>
      </c>
      <c r="H61" s="148">
        <v>14.141999999999999</v>
      </c>
      <c r="I61" s="148">
        <f t="shared" si="1"/>
        <v>0.16070454545454546</v>
      </c>
      <c r="J61" s="149">
        <f t="shared" si="4"/>
        <v>4.5680915041776854E-4</v>
      </c>
      <c r="K61" s="150" t="s">
        <v>572</v>
      </c>
      <c r="L61" s="131" t="s">
        <v>620</v>
      </c>
      <c r="M61" s="131" t="s">
        <v>621</v>
      </c>
      <c r="N61" s="149">
        <f t="shared" si="2"/>
        <v>4.5680915041776854E-4</v>
      </c>
      <c r="O61" s="149">
        <f t="shared" si="3"/>
        <v>4.5680915041776854E-4</v>
      </c>
      <c r="P61" s="149">
        <v>0</v>
      </c>
      <c r="Q61" s="149">
        <v>0</v>
      </c>
      <c r="R61" s="149">
        <v>0</v>
      </c>
      <c r="S61" s="149">
        <v>0</v>
      </c>
      <c r="T61" s="131" t="s">
        <v>641</v>
      </c>
      <c r="U61" s="131" t="s">
        <v>641</v>
      </c>
      <c r="V61" s="131" t="s">
        <v>641</v>
      </c>
      <c r="W61" s="131" t="s">
        <v>641</v>
      </c>
    </row>
    <row r="62" spans="1:23" x14ac:dyDescent="0.25">
      <c r="A62" s="125" t="s">
        <v>334</v>
      </c>
      <c r="B62" s="126" t="s">
        <v>374</v>
      </c>
      <c r="C62" s="125"/>
      <c r="D62" s="125"/>
      <c r="E62" s="129" t="s">
        <v>852</v>
      </c>
      <c r="F62" s="126" t="s">
        <v>37</v>
      </c>
      <c r="G62" s="138">
        <v>4.5454545454545456E-2</v>
      </c>
      <c r="H62" s="148">
        <v>14.141999999999999</v>
      </c>
      <c r="I62" s="148">
        <f t="shared" si="1"/>
        <v>0.64281818181818184</v>
      </c>
      <c r="J62" s="149">
        <f t="shared" si="4"/>
        <v>1.8272366016710742E-3</v>
      </c>
      <c r="K62" s="150" t="s">
        <v>572</v>
      </c>
      <c r="L62" s="131" t="s">
        <v>620</v>
      </c>
      <c r="M62" s="131" t="s">
        <v>621</v>
      </c>
      <c r="N62" s="149">
        <f t="shared" si="2"/>
        <v>1.8272366016710742E-3</v>
      </c>
      <c r="O62" s="149">
        <f t="shared" si="3"/>
        <v>1.8272366016710742E-3</v>
      </c>
      <c r="P62" s="149">
        <v>0</v>
      </c>
      <c r="Q62" s="149">
        <v>0</v>
      </c>
      <c r="R62" s="149">
        <v>0</v>
      </c>
      <c r="S62" s="149">
        <v>0</v>
      </c>
      <c r="T62" s="137" t="s">
        <v>641</v>
      </c>
      <c r="U62" s="137" t="s">
        <v>641</v>
      </c>
      <c r="V62" s="137" t="s">
        <v>641</v>
      </c>
      <c r="W62" s="137" t="s">
        <v>641</v>
      </c>
    </row>
    <row r="63" spans="1:23" x14ac:dyDescent="0.25">
      <c r="A63" s="125" t="s">
        <v>334</v>
      </c>
      <c r="B63" s="126" t="s">
        <v>375</v>
      </c>
      <c r="C63" s="125"/>
      <c r="D63" s="125"/>
      <c r="E63" s="129" t="s">
        <v>491</v>
      </c>
      <c r="F63" s="126" t="s">
        <v>37</v>
      </c>
      <c r="G63" s="138">
        <v>3.0303030303030303E-3</v>
      </c>
      <c r="H63" s="148">
        <v>14.141999999999999</v>
      </c>
      <c r="I63" s="148">
        <f t="shared" si="1"/>
        <v>4.2854545454545451E-2</v>
      </c>
      <c r="J63" s="149">
        <f t="shared" si="4"/>
        <v>1.2181577344473825E-4</v>
      </c>
      <c r="K63" s="150" t="s">
        <v>572</v>
      </c>
      <c r="L63" s="131" t="s">
        <v>620</v>
      </c>
      <c r="M63" s="131" t="s">
        <v>621</v>
      </c>
      <c r="N63" s="149">
        <f t="shared" si="2"/>
        <v>1.2181577344473825E-4</v>
      </c>
      <c r="O63" s="149">
        <f t="shared" si="3"/>
        <v>1.2181577344473825E-4</v>
      </c>
      <c r="P63" s="149">
        <v>0</v>
      </c>
      <c r="Q63" s="149">
        <v>0</v>
      </c>
      <c r="R63" s="149">
        <v>0</v>
      </c>
      <c r="S63" s="149">
        <v>0</v>
      </c>
      <c r="T63" s="131" t="s">
        <v>954</v>
      </c>
      <c r="U63" s="131" t="s">
        <v>777</v>
      </c>
      <c r="V63" s="131" t="s">
        <v>39</v>
      </c>
      <c r="W63" s="131" t="s">
        <v>658</v>
      </c>
    </row>
    <row r="64" spans="1:23" x14ac:dyDescent="0.25">
      <c r="A64" s="125" t="s">
        <v>334</v>
      </c>
      <c r="B64" s="126" t="s">
        <v>376</v>
      </c>
      <c r="C64" s="125"/>
      <c r="D64" s="125"/>
      <c r="E64" s="129" t="s">
        <v>853</v>
      </c>
      <c r="F64" s="126" t="s">
        <v>37</v>
      </c>
      <c r="G64" s="138">
        <v>5.0505050505050509E-3</v>
      </c>
      <c r="H64" s="148">
        <v>14.141999999999999</v>
      </c>
      <c r="I64" s="148">
        <f t="shared" si="1"/>
        <v>7.1424242424242432E-2</v>
      </c>
      <c r="J64" s="149">
        <f t="shared" si="4"/>
        <v>2.030262890745638E-4</v>
      </c>
      <c r="K64" s="150" t="s">
        <v>572</v>
      </c>
      <c r="L64" s="131" t="s">
        <v>620</v>
      </c>
      <c r="M64" s="131" t="s">
        <v>621</v>
      </c>
      <c r="N64" s="149">
        <f t="shared" si="2"/>
        <v>2.030262890745638E-4</v>
      </c>
      <c r="O64" s="149">
        <f t="shared" si="3"/>
        <v>2.030262890745638E-4</v>
      </c>
      <c r="P64" s="149">
        <v>0</v>
      </c>
      <c r="Q64" s="149">
        <v>0</v>
      </c>
      <c r="R64" s="149">
        <v>0</v>
      </c>
      <c r="S64" s="149">
        <v>0</v>
      </c>
      <c r="T64" s="137" t="s">
        <v>733</v>
      </c>
      <c r="U64" s="137" t="s">
        <v>778</v>
      </c>
      <c r="V64" s="137" t="s">
        <v>659</v>
      </c>
      <c r="W64" s="137" t="s">
        <v>660</v>
      </c>
    </row>
    <row r="65" spans="1:23" x14ac:dyDescent="0.25">
      <c r="A65" s="125" t="s">
        <v>334</v>
      </c>
      <c r="B65" s="126" t="s">
        <v>377</v>
      </c>
      <c r="C65" s="125"/>
      <c r="D65" s="125"/>
      <c r="E65" s="130" t="s">
        <v>492</v>
      </c>
      <c r="F65" s="151" t="s">
        <v>37</v>
      </c>
      <c r="G65" s="152">
        <v>5.0505050505050509E-3</v>
      </c>
      <c r="H65" s="153">
        <v>14.141999999999999</v>
      </c>
      <c r="I65" s="148">
        <f t="shared" si="1"/>
        <v>7.1424242424242432E-2</v>
      </c>
      <c r="J65" s="149">
        <f t="shared" si="4"/>
        <v>2.030262890745638E-4</v>
      </c>
      <c r="K65" s="150" t="s">
        <v>572</v>
      </c>
      <c r="L65" s="131" t="s">
        <v>620</v>
      </c>
      <c r="M65" s="131" t="s">
        <v>621</v>
      </c>
      <c r="N65" s="149">
        <f t="shared" si="2"/>
        <v>2.030262890745638E-4</v>
      </c>
      <c r="O65" s="149">
        <f t="shared" si="3"/>
        <v>2.030262890745638E-4</v>
      </c>
      <c r="P65" s="149">
        <v>0</v>
      </c>
      <c r="Q65" s="149">
        <v>0</v>
      </c>
      <c r="R65" s="149">
        <v>0</v>
      </c>
      <c r="S65" s="149">
        <v>0</v>
      </c>
      <c r="T65" s="137" t="s">
        <v>955</v>
      </c>
      <c r="U65" s="137" t="s">
        <v>779</v>
      </c>
      <c r="V65" s="137" t="s">
        <v>120</v>
      </c>
      <c r="W65" s="137" t="s">
        <v>661</v>
      </c>
    </row>
    <row r="66" spans="1:23" x14ac:dyDescent="0.25">
      <c r="A66" s="125" t="s">
        <v>334</v>
      </c>
      <c r="B66" s="126" t="s">
        <v>378</v>
      </c>
      <c r="C66" s="125"/>
      <c r="D66" s="125"/>
      <c r="E66" s="129" t="s">
        <v>854</v>
      </c>
      <c r="F66" s="126" t="s">
        <v>37</v>
      </c>
      <c r="G66" s="138">
        <v>2.2727272727272728E-2</v>
      </c>
      <c r="H66" s="148">
        <v>14.141999999999999</v>
      </c>
      <c r="I66" s="148">
        <f>G66*H66</f>
        <v>0.32140909090909092</v>
      </c>
      <c r="J66" s="149">
        <f t="shared" si="4"/>
        <v>9.1361830083553708E-4</v>
      </c>
      <c r="K66" s="150" t="s">
        <v>572</v>
      </c>
      <c r="L66" s="131" t="s">
        <v>620</v>
      </c>
      <c r="M66" s="131" t="s">
        <v>621</v>
      </c>
      <c r="N66" s="149">
        <f t="shared" si="2"/>
        <v>9.1361830083553708E-4</v>
      </c>
      <c r="O66" s="149">
        <f t="shared" si="3"/>
        <v>9.1361830083553708E-4</v>
      </c>
      <c r="P66" s="149">
        <v>0</v>
      </c>
      <c r="Q66" s="149">
        <v>0</v>
      </c>
      <c r="R66" s="149">
        <v>0</v>
      </c>
      <c r="S66" s="149">
        <v>0</v>
      </c>
      <c r="T66" s="131" t="s">
        <v>956</v>
      </c>
      <c r="U66" s="131" t="s">
        <v>780</v>
      </c>
      <c r="V66" s="131" t="s">
        <v>39</v>
      </c>
      <c r="W66" s="131" t="s">
        <v>662</v>
      </c>
    </row>
    <row r="67" spans="1:23" x14ac:dyDescent="0.25">
      <c r="A67" s="125" t="s">
        <v>334</v>
      </c>
      <c r="B67" s="126" t="s">
        <v>379</v>
      </c>
      <c r="C67" s="125"/>
      <c r="D67" s="125"/>
      <c r="E67" s="131" t="s">
        <v>855</v>
      </c>
      <c r="F67" s="126" t="s">
        <v>37</v>
      </c>
      <c r="G67" s="138">
        <v>2.2727272727272728E-2</v>
      </c>
      <c r="H67" s="148">
        <v>14.141999999999999</v>
      </c>
      <c r="I67" s="148">
        <f t="shared" ref="I67:I127" si="5">G67*H67</f>
        <v>0.32140909090909092</v>
      </c>
      <c r="J67" s="149">
        <f t="shared" si="4"/>
        <v>9.1361830083553708E-4</v>
      </c>
      <c r="K67" s="150" t="s">
        <v>572</v>
      </c>
      <c r="L67" s="131" t="s">
        <v>620</v>
      </c>
      <c r="M67" s="131" t="s">
        <v>621</v>
      </c>
      <c r="N67" s="149">
        <f t="shared" si="2"/>
        <v>9.1361830083553708E-4</v>
      </c>
      <c r="O67" s="149">
        <f t="shared" si="3"/>
        <v>9.1361830083553708E-4</v>
      </c>
      <c r="P67" s="149">
        <v>0</v>
      </c>
      <c r="Q67" s="149">
        <v>0</v>
      </c>
      <c r="R67" s="149">
        <v>0</v>
      </c>
      <c r="S67" s="149">
        <v>0</v>
      </c>
      <c r="T67" s="131" t="s">
        <v>641</v>
      </c>
      <c r="U67" s="131" t="s">
        <v>641</v>
      </c>
      <c r="V67" s="131" t="s">
        <v>641</v>
      </c>
      <c r="W67" s="131" t="s">
        <v>641</v>
      </c>
    </row>
    <row r="68" spans="1:23" x14ac:dyDescent="0.25">
      <c r="A68" s="125" t="s">
        <v>335</v>
      </c>
      <c r="B68" s="126" t="s">
        <v>343</v>
      </c>
      <c r="C68" s="125"/>
      <c r="D68" s="125"/>
      <c r="E68" s="130" t="s">
        <v>835</v>
      </c>
      <c r="F68" s="126" t="s">
        <v>37</v>
      </c>
      <c r="G68" s="138">
        <v>0.5</v>
      </c>
      <c r="H68" s="148">
        <v>2.7930000000000001</v>
      </c>
      <c r="I68" s="148">
        <f t="shared" si="5"/>
        <v>1.3965000000000001</v>
      </c>
      <c r="J68" s="149">
        <f t="shared" si="4"/>
        <v>3.969607559973159E-3</v>
      </c>
      <c r="K68" s="150" t="s">
        <v>572</v>
      </c>
      <c r="L68" s="131" t="s">
        <v>620</v>
      </c>
      <c r="M68" s="131" t="s">
        <v>621</v>
      </c>
      <c r="N68" s="149">
        <f t="shared" si="2"/>
        <v>3.969607559973159E-3</v>
      </c>
      <c r="O68" s="149">
        <f t="shared" si="3"/>
        <v>3.969607559973159E-3</v>
      </c>
      <c r="P68" s="149">
        <v>0</v>
      </c>
      <c r="Q68" s="149">
        <v>0</v>
      </c>
      <c r="R68" s="149">
        <v>0</v>
      </c>
      <c r="S68" s="149">
        <v>0</v>
      </c>
      <c r="T68" s="137" t="s">
        <v>929</v>
      </c>
      <c r="U68" s="137" t="s">
        <v>756</v>
      </c>
      <c r="V68" s="137" t="s">
        <v>39</v>
      </c>
      <c r="W68" s="137" t="s">
        <v>629</v>
      </c>
    </row>
    <row r="69" spans="1:23" x14ac:dyDescent="0.25">
      <c r="A69" s="125" t="s">
        <v>335</v>
      </c>
      <c r="B69" s="126" t="s">
        <v>380</v>
      </c>
      <c r="C69" s="125"/>
      <c r="D69" s="125"/>
      <c r="E69" s="130" t="s">
        <v>856</v>
      </c>
      <c r="F69" s="126" t="s">
        <v>37</v>
      </c>
      <c r="G69" s="138">
        <v>1.0416666666666666E-2</v>
      </c>
      <c r="H69" s="148">
        <v>2.7930000000000001</v>
      </c>
      <c r="I69" s="148">
        <f t="shared" si="5"/>
        <v>2.9093750000000002E-2</v>
      </c>
      <c r="J69" s="149">
        <f t="shared" si="4"/>
        <v>8.2700157499440808E-5</v>
      </c>
      <c r="K69" s="150" t="s">
        <v>572</v>
      </c>
      <c r="L69" s="131" t="s">
        <v>620</v>
      </c>
      <c r="M69" s="131" t="s">
        <v>621</v>
      </c>
      <c r="N69" s="149">
        <f t="shared" ref="N69:N132" si="6">O69</f>
        <v>8.2700157499440808E-5</v>
      </c>
      <c r="O69" s="149">
        <f t="shared" ref="O69:O128" si="7">J69</f>
        <v>8.2700157499440808E-5</v>
      </c>
      <c r="P69" s="149">
        <v>0</v>
      </c>
      <c r="Q69" s="149">
        <v>0</v>
      </c>
      <c r="R69" s="149">
        <v>0</v>
      </c>
      <c r="S69" s="149">
        <v>0</v>
      </c>
      <c r="T69" s="130" t="s">
        <v>641</v>
      </c>
      <c r="U69" s="137" t="s">
        <v>641</v>
      </c>
      <c r="V69" s="137" t="s">
        <v>641</v>
      </c>
      <c r="W69" s="137" t="s">
        <v>641</v>
      </c>
    </row>
    <row r="70" spans="1:23" x14ac:dyDescent="0.25">
      <c r="A70" s="125" t="s">
        <v>335</v>
      </c>
      <c r="B70" s="126" t="s">
        <v>381</v>
      </c>
      <c r="C70" s="125"/>
      <c r="D70" s="125"/>
      <c r="E70" s="131" t="s">
        <v>857</v>
      </c>
      <c r="F70" s="126" t="s">
        <v>37</v>
      </c>
      <c r="G70" s="138">
        <v>1.0416666666666666E-2</v>
      </c>
      <c r="H70" s="148">
        <v>2.7930000000000001</v>
      </c>
      <c r="I70" s="148">
        <f t="shared" si="5"/>
        <v>2.9093750000000002E-2</v>
      </c>
      <c r="J70" s="149">
        <f t="shared" si="4"/>
        <v>8.2700157499440808E-5</v>
      </c>
      <c r="K70" s="150" t="s">
        <v>572</v>
      </c>
      <c r="L70" s="131" t="s">
        <v>620</v>
      </c>
      <c r="M70" s="131" t="s">
        <v>621</v>
      </c>
      <c r="N70" s="149">
        <f t="shared" si="6"/>
        <v>8.2700157499440808E-5</v>
      </c>
      <c r="O70" s="149">
        <f t="shared" si="7"/>
        <v>8.2700157499440808E-5</v>
      </c>
      <c r="P70" s="149">
        <v>0</v>
      </c>
      <c r="Q70" s="149">
        <v>0</v>
      </c>
      <c r="R70" s="149">
        <v>0</v>
      </c>
      <c r="S70" s="149">
        <v>0</v>
      </c>
      <c r="T70" s="131" t="s">
        <v>641</v>
      </c>
      <c r="U70" s="131" t="s">
        <v>641</v>
      </c>
      <c r="V70" s="131" t="s">
        <v>641</v>
      </c>
      <c r="W70" s="131" t="s">
        <v>641</v>
      </c>
    </row>
    <row r="71" spans="1:23" x14ac:dyDescent="0.25">
      <c r="A71" s="125" t="s">
        <v>335</v>
      </c>
      <c r="B71" s="126" t="s">
        <v>382</v>
      </c>
      <c r="C71" s="125"/>
      <c r="D71" s="125"/>
      <c r="E71" s="130" t="s">
        <v>493</v>
      </c>
      <c r="F71" s="126" t="s">
        <v>37</v>
      </c>
      <c r="G71" s="138">
        <v>8.6805555555555551E-4</v>
      </c>
      <c r="H71" s="148">
        <v>2.7930000000000001</v>
      </c>
      <c r="I71" s="148">
        <f t="shared" si="5"/>
        <v>2.4244791666666668E-3</v>
      </c>
      <c r="J71" s="149">
        <f t="shared" si="4"/>
        <v>6.8916797916200667E-6</v>
      </c>
      <c r="K71" s="150" t="s">
        <v>572</v>
      </c>
      <c r="L71" s="131" t="s">
        <v>620</v>
      </c>
      <c r="M71" s="131" t="s">
        <v>621</v>
      </c>
      <c r="N71" s="149">
        <f t="shared" si="6"/>
        <v>6.8916797916200667E-6</v>
      </c>
      <c r="O71" s="149">
        <f t="shared" si="7"/>
        <v>6.8916797916200667E-6</v>
      </c>
      <c r="P71" s="149">
        <v>0</v>
      </c>
      <c r="Q71" s="149">
        <v>0</v>
      </c>
      <c r="R71" s="149">
        <v>0</v>
      </c>
      <c r="S71" s="149">
        <v>0</v>
      </c>
      <c r="T71" s="137" t="s">
        <v>957</v>
      </c>
      <c r="U71" s="137" t="s">
        <v>722</v>
      </c>
      <c r="V71" s="137" t="s">
        <v>39</v>
      </c>
      <c r="W71" s="137" t="s">
        <v>663</v>
      </c>
    </row>
    <row r="72" spans="1:23" x14ac:dyDescent="0.25">
      <c r="A72" s="125" t="s">
        <v>335</v>
      </c>
      <c r="B72" s="126" t="s">
        <v>383</v>
      </c>
      <c r="C72" s="125"/>
      <c r="D72" s="125"/>
      <c r="E72" s="130" t="s">
        <v>494</v>
      </c>
      <c r="F72" s="126" t="s">
        <v>37</v>
      </c>
      <c r="G72" s="138">
        <v>8.6805555555555551E-4</v>
      </c>
      <c r="H72" s="148">
        <v>2.7930000000000001</v>
      </c>
      <c r="I72" s="148">
        <f t="shared" si="5"/>
        <v>2.4244791666666668E-3</v>
      </c>
      <c r="J72" s="149">
        <f t="shared" si="4"/>
        <v>6.8916797916200667E-6</v>
      </c>
      <c r="K72" s="150" t="s">
        <v>572</v>
      </c>
      <c r="L72" s="131" t="s">
        <v>620</v>
      </c>
      <c r="M72" s="131" t="s">
        <v>621</v>
      </c>
      <c r="N72" s="149">
        <f t="shared" si="6"/>
        <v>6.8916797916200667E-6</v>
      </c>
      <c r="O72" s="149">
        <f t="shared" si="7"/>
        <v>6.8916797916200667E-6</v>
      </c>
      <c r="P72" s="149">
        <v>0</v>
      </c>
      <c r="Q72" s="149">
        <v>0</v>
      </c>
      <c r="R72" s="149">
        <v>0</v>
      </c>
      <c r="S72" s="149">
        <v>0</v>
      </c>
      <c r="T72" s="130" t="s">
        <v>958</v>
      </c>
      <c r="U72" s="137" t="s">
        <v>753</v>
      </c>
      <c r="V72" s="137" t="s">
        <v>627</v>
      </c>
      <c r="W72" s="137" t="s">
        <v>664</v>
      </c>
    </row>
    <row r="73" spans="1:23" x14ac:dyDescent="0.25">
      <c r="A73" s="125" t="s">
        <v>335</v>
      </c>
      <c r="B73" s="126" t="s">
        <v>384</v>
      </c>
      <c r="C73" s="125"/>
      <c r="D73" s="125"/>
      <c r="E73" s="131" t="s">
        <v>495</v>
      </c>
      <c r="F73" s="126" t="s">
        <v>37</v>
      </c>
      <c r="G73" s="138">
        <v>2.6041666666666665E-3</v>
      </c>
      <c r="H73" s="148">
        <v>2.7930000000000001</v>
      </c>
      <c r="I73" s="148">
        <f t="shared" si="5"/>
        <v>7.2734375000000004E-3</v>
      </c>
      <c r="J73" s="149">
        <f t="shared" si="4"/>
        <v>2.0675039374860202E-5</v>
      </c>
      <c r="K73" s="150" t="s">
        <v>572</v>
      </c>
      <c r="L73" s="131" t="s">
        <v>620</v>
      </c>
      <c r="M73" s="131" t="s">
        <v>621</v>
      </c>
      <c r="N73" s="149">
        <f t="shared" si="6"/>
        <v>2.0675039374860202E-5</v>
      </c>
      <c r="O73" s="149">
        <f t="shared" si="7"/>
        <v>2.0675039374860202E-5</v>
      </c>
      <c r="P73" s="149">
        <v>0</v>
      </c>
      <c r="Q73" s="149">
        <v>0</v>
      </c>
      <c r="R73" s="149">
        <v>0</v>
      </c>
      <c r="S73" s="149">
        <v>0</v>
      </c>
      <c r="T73" s="131" t="s">
        <v>959</v>
      </c>
      <c r="U73" s="131" t="s">
        <v>709</v>
      </c>
      <c r="V73" s="131" t="s">
        <v>39</v>
      </c>
      <c r="W73" s="131" t="s">
        <v>665</v>
      </c>
    </row>
    <row r="74" spans="1:23" x14ac:dyDescent="0.25">
      <c r="A74" s="125" t="s">
        <v>335</v>
      </c>
      <c r="B74" s="126" t="s">
        <v>385</v>
      </c>
      <c r="C74" s="125"/>
      <c r="D74" s="125"/>
      <c r="E74" s="130" t="s">
        <v>868</v>
      </c>
      <c r="F74" s="126" t="s">
        <v>37</v>
      </c>
      <c r="G74" s="138">
        <v>2.6041666666666665E-3</v>
      </c>
      <c r="H74" s="148">
        <v>2.7930000000000001</v>
      </c>
      <c r="I74" s="148">
        <f t="shared" si="5"/>
        <v>7.2734375000000004E-3</v>
      </c>
      <c r="J74" s="149">
        <f t="shared" si="4"/>
        <v>2.0675039374860202E-5</v>
      </c>
      <c r="K74" s="150" t="s">
        <v>572</v>
      </c>
      <c r="L74" s="131" t="s">
        <v>620</v>
      </c>
      <c r="M74" s="131" t="s">
        <v>621</v>
      </c>
      <c r="N74" s="149">
        <f t="shared" si="6"/>
        <v>2.0675039374860202E-5</v>
      </c>
      <c r="O74" s="149">
        <f t="shared" si="7"/>
        <v>2.0675039374860202E-5</v>
      </c>
      <c r="P74" s="149">
        <v>0</v>
      </c>
      <c r="Q74" s="149">
        <v>0</v>
      </c>
      <c r="R74" s="149">
        <v>0</v>
      </c>
      <c r="S74" s="149">
        <v>0</v>
      </c>
      <c r="T74" s="137" t="s">
        <v>960</v>
      </c>
      <c r="U74" s="137" t="s">
        <v>707</v>
      </c>
      <c r="V74" s="137" t="s">
        <v>39</v>
      </c>
      <c r="W74" s="137" t="s">
        <v>639</v>
      </c>
    </row>
    <row r="75" spans="1:23" x14ac:dyDescent="0.25">
      <c r="A75" s="125" t="s">
        <v>335</v>
      </c>
      <c r="B75" s="126" t="s">
        <v>386</v>
      </c>
      <c r="C75" s="125"/>
      <c r="D75" s="125"/>
      <c r="E75" s="129" t="s">
        <v>496</v>
      </c>
      <c r="F75" s="126" t="s">
        <v>37</v>
      </c>
      <c r="G75" s="138">
        <v>2.6041666666666665E-3</v>
      </c>
      <c r="H75" s="148">
        <v>2.7930000000000001</v>
      </c>
      <c r="I75" s="148">
        <f t="shared" si="5"/>
        <v>7.2734375000000004E-3</v>
      </c>
      <c r="J75" s="149">
        <f t="shared" si="4"/>
        <v>2.0675039374860202E-5</v>
      </c>
      <c r="K75" s="150" t="s">
        <v>572</v>
      </c>
      <c r="L75" s="131" t="s">
        <v>620</v>
      </c>
      <c r="M75" s="131" t="s">
        <v>621</v>
      </c>
      <c r="N75" s="149">
        <f t="shared" si="6"/>
        <v>2.0675039374860202E-5</v>
      </c>
      <c r="O75" s="149">
        <f t="shared" si="7"/>
        <v>2.0675039374860202E-5</v>
      </c>
      <c r="P75" s="149">
        <v>0</v>
      </c>
      <c r="Q75" s="149">
        <v>0</v>
      </c>
      <c r="R75" s="149">
        <v>0</v>
      </c>
      <c r="S75" s="149">
        <v>0</v>
      </c>
      <c r="T75" s="131" t="s">
        <v>961</v>
      </c>
      <c r="U75" s="131" t="s">
        <v>767</v>
      </c>
      <c r="V75" s="131" t="s">
        <v>39</v>
      </c>
      <c r="W75" s="131" t="s">
        <v>638</v>
      </c>
    </row>
    <row r="76" spans="1:23" x14ac:dyDescent="0.25">
      <c r="A76" s="125" t="s">
        <v>335</v>
      </c>
      <c r="B76" s="126" t="s">
        <v>387</v>
      </c>
      <c r="C76" s="125"/>
      <c r="D76" s="125"/>
      <c r="E76" s="129" t="s">
        <v>497</v>
      </c>
      <c r="F76" s="126" t="s">
        <v>37</v>
      </c>
      <c r="G76" s="138">
        <v>2.6041666666666665E-3</v>
      </c>
      <c r="H76" s="148">
        <v>2.7930000000000001</v>
      </c>
      <c r="I76" s="148">
        <f t="shared" si="5"/>
        <v>7.2734375000000004E-3</v>
      </c>
      <c r="J76" s="149">
        <f t="shared" si="4"/>
        <v>2.0675039374860202E-5</v>
      </c>
      <c r="K76" s="150" t="s">
        <v>572</v>
      </c>
      <c r="L76" s="131" t="s">
        <v>620</v>
      </c>
      <c r="M76" s="131" t="s">
        <v>621</v>
      </c>
      <c r="N76" s="149">
        <f t="shared" si="6"/>
        <v>2.0675039374860202E-5</v>
      </c>
      <c r="O76" s="149">
        <f t="shared" si="7"/>
        <v>2.0675039374860202E-5</v>
      </c>
      <c r="P76" s="149">
        <v>0</v>
      </c>
      <c r="Q76" s="149">
        <v>0</v>
      </c>
      <c r="R76" s="149">
        <v>0</v>
      </c>
      <c r="S76" s="149">
        <v>0</v>
      </c>
      <c r="T76" s="131" t="s">
        <v>734</v>
      </c>
      <c r="U76" s="131" t="s">
        <v>769</v>
      </c>
      <c r="V76" s="131" t="s">
        <v>39</v>
      </c>
      <c r="W76" s="131" t="s">
        <v>666</v>
      </c>
    </row>
    <row r="77" spans="1:23" x14ac:dyDescent="0.25">
      <c r="A77" s="125" t="s">
        <v>335</v>
      </c>
      <c r="B77" s="126" t="s">
        <v>388</v>
      </c>
      <c r="C77" s="125"/>
      <c r="D77" s="125"/>
      <c r="E77" s="131" t="s">
        <v>498</v>
      </c>
      <c r="F77" s="126" t="s">
        <v>37</v>
      </c>
      <c r="G77" s="138">
        <v>2.6041666666666665E-3</v>
      </c>
      <c r="H77" s="148">
        <v>2.7930000000000001</v>
      </c>
      <c r="I77" s="148">
        <f t="shared" si="5"/>
        <v>7.2734375000000004E-3</v>
      </c>
      <c r="J77" s="149">
        <f t="shared" si="4"/>
        <v>2.0675039374860202E-5</v>
      </c>
      <c r="K77" s="150" t="s">
        <v>572</v>
      </c>
      <c r="L77" s="131" t="s">
        <v>620</v>
      </c>
      <c r="M77" s="131" t="s">
        <v>621</v>
      </c>
      <c r="N77" s="149">
        <f t="shared" si="6"/>
        <v>2.0675039374860202E-5</v>
      </c>
      <c r="O77" s="149">
        <f t="shared" si="7"/>
        <v>2.0675039374860202E-5</v>
      </c>
      <c r="P77" s="149">
        <v>0</v>
      </c>
      <c r="Q77" s="149">
        <v>0</v>
      </c>
      <c r="R77" s="149">
        <v>0</v>
      </c>
      <c r="S77" s="149">
        <v>0</v>
      </c>
      <c r="T77" s="131" t="s">
        <v>962</v>
      </c>
      <c r="U77" s="131" t="s">
        <v>781</v>
      </c>
      <c r="V77" s="131" t="s">
        <v>667</v>
      </c>
      <c r="W77" s="131" t="s">
        <v>668</v>
      </c>
    </row>
    <row r="78" spans="1:23" x14ac:dyDescent="0.25">
      <c r="A78" s="125" t="s">
        <v>335</v>
      </c>
      <c r="B78" s="126" t="s">
        <v>389</v>
      </c>
      <c r="C78" s="125"/>
      <c r="D78" s="125"/>
      <c r="E78" s="129" t="s">
        <v>869</v>
      </c>
      <c r="F78" s="126" t="s">
        <v>37</v>
      </c>
      <c r="G78" s="138">
        <v>1.0416666666666666E-2</v>
      </c>
      <c r="H78" s="148">
        <v>2.7930000000000001</v>
      </c>
      <c r="I78" s="148">
        <f t="shared" si="5"/>
        <v>2.9093750000000002E-2</v>
      </c>
      <c r="J78" s="149">
        <f t="shared" ref="J78:J141" si="8">I78/$I$280</f>
        <v>8.2700157499440808E-5</v>
      </c>
      <c r="K78" s="150" t="s">
        <v>572</v>
      </c>
      <c r="L78" s="131" t="s">
        <v>620</v>
      </c>
      <c r="M78" s="131" t="s">
        <v>621</v>
      </c>
      <c r="N78" s="149">
        <f t="shared" si="6"/>
        <v>8.2700157499440808E-5</v>
      </c>
      <c r="O78" s="149">
        <f t="shared" si="7"/>
        <v>8.2700157499440808E-5</v>
      </c>
      <c r="P78" s="149">
        <v>0</v>
      </c>
      <c r="Q78" s="149">
        <v>0</v>
      </c>
      <c r="R78" s="149">
        <v>0</v>
      </c>
      <c r="S78" s="149">
        <v>0</v>
      </c>
      <c r="T78" s="131" t="s">
        <v>735</v>
      </c>
      <c r="U78" s="131" t="s">
        <v>782</v>
      </c>
      <c r="V78" s="131" t="s">
        <v>669</v>
      </c>
      <c r="W78" s="131" t="s">
        <v>670</v>
      </c>
    </row>
    <row r="79" spans="1:23" x14ac:dyDescent="0.25">
      <c r="A79" s="125" t="s">
        <v>335</v>
      </c>
      <c r="B79" s="126" t="s">
        <v>390</v>
      </c>
      <c r="C79" s="125"/>
      <c r="D79" s="125"/>
      <c r="E79" s="129" t="s">
        <v>499</v>
      </c>
      <c r="F79" s="126" t="s">
        <v>37</v>
      </c>
      <c r="G79" s="138">
        <v>1.5625E-2</v>
      </c>
      <c r="H79" s="148">
        <v>2.7930000000000001</v>
      </c>
      <c r="I79" s="148">
        <f t="shared" si="5"/>
        <v>4.3640625000000002E-2</v>
      </c>
      <c r="J79" s="149">
        <f t="shared" si="8"/>
        <v>1.2405023624916122E-4</v>
      </c>
      <c r="K79" s="150" t="s">
        <v>572</v>
      </c>
      <c r="L79" s="131" t="s">
        <v>620</v>
      </c>
      <c r="M79" s="131" t="s">
        <v>621</v>
      </c>
      <c r="N79" s="149">
        <f t="shared" si="6"/>
        <v>1.2405023624916122E-4</v>
      </c>
      <c r="O79" s="149">
        <f t="shared" si="7"/>
        <v>1.2405023624916122E-4</v>
      </c>
      <c r="P79" s="149">
        <v>0</v>
      </c>
      <c r="Q79" s="149">
        <v>0</v>
      </c>
      <c r="R79" s="149">
        <v>0</v>
      </c>
      <c r="S79" s="149">
        <v>0</v>
      </c>
      <c r="T79" s="131" t="s">
        <v>963</v>
      </c>
      <c r="U79" s="131" t="s">
        <v>767</v>
      </c>
      <c r="V79" s="131" t="s">
        <v>39</v>
      </c>
      <c r="W79" s="131" t="s">
        <v>638</v>
      </c>
    </row>
    <row r="80" spans="1:23" x14ac:dyDescent="0.25">
      <c r="A80" s="125" t="s">
        <v>335</v>
      </c>
      <c r="B80" s="126" t="s">
        <v>391</v>
      </c>
      <c r="C80" s="125"/>
      <c r="D80" s="125"/>
      <c r="E80" s="129" t="s">
        <v>870</v>
      </c>
      <c r="F80" s="126" t="s">
        <v>37</v>
      </c>
      <c r="G80" s="138">
        <v>1.5625E-2</v>
      </c>
      <c r="H80" s="148">
        <v>2.7930000000000001</v>
      </c>
      <c r="I80" s="148">
        <f t="shared" si="5"/>
        <v>4.3640625000000002E-2</v>
      </c>
      <c r="J80" s="149">
        <f t="shared" si="8"/>
        <v>1.2405023624916122E-4</v>
      </c>
      <c r="K80" s="150" t="s">
        <v>572</v>
      </c>
      <c r="L80" s="131" t="s">
        <v>620</v>
      </c>
      <c r="M80" s="131" t="s">
        <v>621</v>
      </c>
      <c r="N80" s="149">
        <f t="shared" si="6"/>
        <v>1.2405023624916122E-4</v>
      </c>
      <c r="O80" s="149">
        <f t="shared" si="7"/>
        <v>1.2405023624916122E-4</v>
      </c>
      <c r="P80" s="149">
        <v>0</v>
      </c>
      <c r="Q80" s="149">
        <v>0</v>
      </c>
      <c r="R80" s="149">
        <v>0</v>
      </c>
      <c r="S80" s="149">
        <v>0</v>
      </c>
      <c r="T80" s="131" t="s">
        <v>964</v>
      </c>
      <c r="U80" s="131" t="s">
        <v>761</v>
      </c>
      <c r="V80" s="131" t="s">
        <v>39</v>
      </c>
      <c r="W80" s="131" t="s">
        <v>636</v>
      </c>
    </row>
    <row r="81" spans="1:23" x14ac:dyDescent="0.25">
      <c r="A81" s="125" t="s">
        <v>335</v>
      </c>
      <c r="B81" s="126" t="s">
        <v>392</v>
      </c>
      <c r="C81" s="125"/>
      <c r="D81" s="125"/>
      <c r="E81" s="129" t="s">
        <v>533</v>
      </c>
      <c r="F81" s="126" t="s">
        <v>37</v>
      </c>
      <c r="G81" s="138">
        <v>6.9444444444444441E-3</v>
      </c>
      <c r="H81" s="148">
        <v>2.7930000000000001</v>
      </c>
      <c r="I81" s="148">
        <f t="shared" si="5"/>
        <v>1.9395833333333334E-2</v>
      </c>
      <c r="J81" s="149">
        <f t="shared" si="8"/>
        <v>5.5133438332960534E-5</v>
      </c>
      <c r="K81" s="150" t="s">
        <v>572</v>
      </c>
      <c r="L81" s="131" t="s">
        <v>620</v>
      </c>
      <c r="M81" s="131" t="s">
        <v>621</v>
      </c>
      <c r="N81" s="149">
        <f t="shared" si="6"/>
        <v>5.5133438332960534E-5</v>
      </c>
      <c r="O81" s="149">
        <f t="shared" si="7"/>
        <v>5.5133438332960534E-5</v>
      </c>
      <c r="P81" s="149">
        <v>0</v>
      </c>
      <c r="Q81" s="149">
        <v>0</v>
      </c>
      <c r="R81" s="149">
        <v>0</v>
      </c>
      <c r="S81" s="149">
        <v>0</v>
      </c>
      <c r="T81" s="131" t="s">
        <v>965</v>
      </c>
      <c r="U81" s="131" t="s">
        <v>783</v>
      </c>
      <c r="V81" s="131" t="s">
        <v>671</v>
      </c>
      <c r="W81" s="131" t="s">
        <v>672</v>
      </c>
    </row>
    <row r="82" spans="1:23" x14ac:dyDescent="0.25">
      <c r="A82" s="125" t="s">
        <v>335</v>
      </c>
      <c r="B82" s="126" t="s">
        <v>393</v>
      </c>
      <c r="C82" s="125"/>
      <c r="D82" s="125"/>
      <c r="E82" s="129" t="s">
        <v>871</v>
      </c>
      <c r="F82" s="126" t="s">
        <v>37</v>
      </c>
      <c r="G82" s="138">
        <v>6.9444444444444441E-3</v>
      </c>
      <c r="H82" s="148">
        <v>2.7930000000000001</v>
      </c>
      <c r="I82" s="148">
        <f t="shared" si="5"/>
        <v>1.9395833333333334E-2</v>
      </c>
      <c r="J82" s="149">
        <f t="shared" si="8"/>
        <v>5.5133438332960534E-5</v>
      </c>
      <c r="K82" s="150" t="s">
        <v>572</v>
      </c>
      <c r="L82" s="131" t="s">
        <v>620</v>
      </c>
      <c r="M82" s="131" t="s">
        <v>621</v>
      </c>
      <c r="N82" s="149">
        <f t="shared" si="6"/>
        <v>5.5133438332960534E-5</v>
      </c>
      <c r="O82" s="149">
        <f t="shared" si="7"/>
        <v>5.5133438332960534E-5</v>
      </c>
      <c r="P82" s="149">
        <v>0</v>
      </c>
      <c r="Q82" s="149">
        <v>0</v>
      </c>
      <c r="R82" s="149">
        <v>0</v>
      </c>
      <c r="S82" s="149">
        <v>0</v>
      </c>
      <c r="T82" s="131" t="s">
        <v>966</v>
      </c>
      <c r="U82" s="131" t="s">
        <v>784</v>
      </c>
      <c r="V82" s="131" t="s">
        <v>671</v>
      </c>
      <c r="W82" s="131" t="s">
        <v>673</v>
      </c>
    </row>
    <row r="83" spans="1:23" x14ac:dyDescent="0.25">
      <c r="A83" s="125" t="s">
        <v>335</v>
      </c>
      <c r="B83" s="126" t="s">
        <v>394</v>
      </c>
      <c r="C83" s="125"/>
      <c r="D83" s="125"/>
      <c r="E83" s="129" t="s">
        <v>858</v>
      </c>
      <c r="F83" s="126" t="s">
        <v>37</v>
      </c>
      <c r="G83" s="138">
        <v>6.9444444444444441E-3</v>
      </c>
      <c r="H83" s="148">
        <v>2.7930000000000001</v>
      </c>
      <c r="I83" s="148">
        <f t="shared" si="5"/>
        <v>1.9395833333333334E-2</v>
      </c>
      <c r="J83" s="149">
        <f t="shared" si="8"/>
        <v>5.5133438332960534E-5</v>
      </c>
      <c r="K83" s="150" t="s">
        <v>572</v>
      </c>
      <c r="L83" s="131" t="s">
        <v>620</v>
      </c>
      <c r="M83" s="131" t="s">
        <v>621</v>
      </c>
      <c r="N83" s="149">
        <f t="shared" si="6"/>
        <v>5.5133438332960534E-5</v>
      </c>
      <c r="O83" s="149">
        <f t="shared" si="7"/>
        <v>5.5133438332960534E-5</v>
      </c>
      <c r="P83" s="149">
        <v>0</v>
      </c>
      <c r="Q83" s="149">
        <v>0</v>
      </c>
      <c r="R83" s="149">
        <v>0</v>
      </c>
      <c r="S83" s="149">
        <v>0</v>
      </c>
      <c r="T83" s="131" t="s">
        <v>641</v>
      </c>
      <c r="U83" s="131" t="s">
        <v>641</v>
      </c>
      <c r="V83" s="131" t="s">
        <v>641</v>
      </c>
      <c r="W83" s="131" t="s">
        <v>641</v>
      </c>
    </row>
    <row r="84" spans="1:23" x14ac:dyDescent="0.25">
      <c r="A84" s="125" t="s">
        <v>335</v>
      </c>
      <c r="B84" s="126" t="s">
        <v>395</v>
      </c>
      <c r="C84" s="125"/>
      <c r="D84" s="125"/>
      <c r="E84" s="129" t="s">
        <v>872</v>
      </c>
      <c r="F84" s="126" t="s">
        <v>37</v>
      </c>
      <c r="G84" s="138">
        <v>1.0416666666666666E-2</v>
      </c>
      <c r="H84" s="148">
        <v>2.7930000000000001</v>
      </c>
      <c r="I84" s="148">
        <f t="shared" si="5"/>
        <v>2.9093750000000002E-2</v>
      </c>
      <c r="J84" s="149">
        <f t="shared" si="8"/>
        <v>8.2700157499440808E-5</v>
      </c>
      <c r="K84" s="150" t="s">
        <v>572</v>
      </c>
      <c r="L84" s="131" t="s">
        <v>620</v>
      </c>
      <c r="M84" s="131" t="s">
        <v>621</v>
      </c>
      <c r="N84" s="149">
        <f t="shared" si="6"/>
        <v>8.2700157499440808E-5</v>
      </c>
      <c r="O84" s="149">
        <f t="shared" si="7"/>
        <v>8.2700157499440808E-5</v>
      </c>
      <c r="P84" s="149">
        <v>0</v>
      </c>
      <c r="Q84" s="149">
        <v>0</v>
      </c>
      <c r="R84" s="149">
        <v>0</v>
      </c>
      <c r="S84" s="149">
        <v>0</v>
      </c>
      <c r="T84" s="131" t="s">
        <v>967</v>
      </c>
      <c r="U84" s="131" t="s">
        <v>785</v>
      </c>
      <c r="V84" s="131" t="s">
        <v>268</v>
      </c>
      <c r="W84" s="131" t="s">
        <v>674</v>
      </c>
    </row>
    <row r="85" spans="1:23" ht="32.25" customHeight="1" x14ac:dyDescent="0.25">
      <c r="A85" s="125" t="s">
        <v>335</v>
      </c>
      <c r="B85" s="126" t="s">
        <v>396</v>
      </c>
      <c r="C85" s="125"/>
      <c r="D85" s="125"/>
      <c r="E85" s="130" t="s">
        <v>873</v>
      </c>
      <c r="F85" s="126" t="s">
        <v>37</v>
      </c>
      <c r="G85" s="138">
        <v>1.0416666666666666E-2</v>
      </c>
      <c r="H85" s="148">
        <v>2.7930000000000001</v>
      </c>
      <c r="I85" s="148">
        <f t="shared" si="5"/>
        <v>2.9093750000000002E-2</v>
      </c>
      <c r="J85" s="149">
        <f t="shared" si="8"/>
        <v>8.2700157499440808E-5</v>
      </c>
      <c r="K85" s="150" t="s">
        <v>572</v>
      </c>
      <c r="L85" s="131" t="s">
        <v>620</v>
      </c>
      <c r="M85" s="131" t="s">
        <v>621</v>
      </c>
      <c r="N85" s="149">
        <f t="shared" si="6"/>
        <v>8.2700157499440808E-5</v>
      </c>
      <c r="O85" s="149">
        <f t="shared" si="7"/>
        <v>8.2700157499440808E-5</v>
      </c>
      <c r="P85" s="149">
        <v>0</v>
      </c>
      <c r="Q85" s="149">
        <v>0</v>
      </c>
      <c r="R85" s="149">
        <v>0</v>
      </c>
      <c r="S85" s="149">
        <v>0</v>
      </c>
      <c r="T85" s="137" t="s">
        <v>968</v>
      </c>
      <c r="U85" s="137" t="s">
        <v>786</v>
      </c>
      <c r="V85" s="137" t="s">
        <v>39</v>
      </c>
      <c r="W85" s="137" t="s">
        <v>675</v>
      </c>
    </row>
    <row r="86" spans="1:23" x14ac:dyDescent="0.25">
      <c r="A86" s="125" t="s">
        <v>335</v>
      </c>
      <c r="B86" s="126" t="s">
        <v>397</v>
      </c>
      <c r="C86" s="125"/>
      <c r="D86" s="125"/>
      <c r="E86" s="131" t="s">
        <v>888</v>
      </c>
      <c r="F86" s="126" t="s">
        <v>37</v>
      </c>
      <c r="G86" s="138">
        <v>6.9444444444444441E-3</v>
      </c>
      <c r="H86" s="148">
        <v>2.7930000000000001</v>
      </c>
      <c r="I86" s="148">
        <f t="shared" si="5"/>
        <v>1.9395833333333334E-2</v>
      </c>
      <c r="J86" s="149">
        <f t="shared" si="8"/>
        <v>5.5133438332960534E-5</v>
      </c>
      <c r="K86" s="150" t="s">
        <v>572</v>
      </c>
      <c r="L86" s="131" t="s">
        <v>620</v>
      </c>
      <c r="M86" s="131" t="s">
        <v>621</v>
      </c>
      <c r="N86" s="149">
        <f t="shared" si="6"/>
        <v>5.5133438332960534E-5</v>
      </c>
      <c r="O86" s="149">
        <f t="shared" si="7"/>
        <v>5.5133438332960534E-5</v>
      </c>
      <c r="P86" s="149">
        <v>0</v>
      </c>
      <c r="Q86" s="149">
        <v>0</v>
      </c>
      <c r="R86" s="149">
        <v>0</v>
      </c>
      <c r="S86" s="149">
        <v>0</v>
      </c>
      <c r="T86" s="131" t="s">
        <v>969</v>
      </c>
      <c r="U86" s="131" t="s">
        <v>752</v>
      </c>
      <c r="V86" s="131" t="s">
        <v>39</v>
      </c>
      <c r="W86" s="131" t="s">
        <v>626</v>
      </c>
    </row>
    <row r="87" spans="1:23" x14ac:dyDescent="0.25">
      <c r="A87" s="125" t="s">
        <v>335</v>
      </c>
      <c r="B87" s="126" t="s">
        <v>398</v>
      </c>
      <c r="C87" s="125"/>
      <c r="D87" s="125"/>
      <c r="E87" s="129" t="s">
        <v>874</v>
      </c>
      <c r="F87" s="126" t="s">
        <v>37</v>
      </c>
      <c r="G87" s="138">
        <v>6.9444444444444441E-3</v>
      </c>
      <c r="H87" s="148">
        <v>2.7930000000000001</v>
      </c>
      <c r="I87" s="148">
        <f t="shared" si="5"/>
        <v>1.9395833333333334E-2</v>
      </c>
      <c r="J87" s="149">
        <f t="shared" si="8"/>
        <v>5.5133438332960534E-5</v>
      </c>
      <c r="K87" s="150" t="s">
        <v>572</v>
      </c>
      <c r="L87" s="131" t="s">
        <v>620</v>
      </c>
      <c r="M87" s="131" t="s">
        <v>621</v>
      </c>
      <c r="N87" s="149">
        <f t="shared" si="6"/>
        <v>5.5133438332960534E-5</v>
      </c>
      <c r="O87" s="149">
        <f t="shared" si="7"/>
        <v>5.5133438332960534E-5</v>
      </c>
      <c r="P87" s="149">
        <v>0</v>
      </c>
      <c r="Q87" s="149">
        <v>0</v>
      </c>
      <c r="R87" s="149">
        <v>0</v>
      </c>
      <c r="S87" s="149">
        <v>0</v>
      </c>
      <c r="T87" s="131" t="s">
        <v>970</v>
      </c>
      <c r="U87" s="131" t="s">
        <v>787</v>
      </c>
      <c r="V87" s="131" t="s">
        <v>39</v>
      </c>
      <c r="W87" s="131" t="s">
        <v>676</v>
      </c>
    </row>
    <row r="88" spans="1:23" x14ac:dyDescent="0.25">
      <c r="A88" s="125" t="s">
        <v>335</v>
      </c>
      <c r="B88" s="126" t="s">
        <v>399</v>
      </c>
      <c r="C88" s="125"/>
      <c r="D88" s="125"/>
      <c r="E88" s="129" t="s">
        <v>500</v>
      </c>
      <c r="F88" s="126" t="s">
        <v>37</v>
      </c>
      <c r="G88" s="138">
        <v>6.9444444444444441E-3</v>
      </c>
      <c r="H88" s="148">
        <v>2.7930000000000001</v>
      </c>
      <c r="I88" s="148">
        <f t="shared" si="5"/>
        <v>1.9395833333333334E-2</v>
      </c>
      <c r="J88" s="149">
        <f t="shared" si="8"/>
        <v>5.5133438332960534E-5</v>
      </c>
      <c r="K88" s="150" t="s">
        <v>572</v>
      </c>
      <c r="L88" s="131" t="s">
        <v>620</v>
      </c>
      <c r="M88" s="131" t="s">
        <v>621</v>
      </c>
      <c r="N88" s="149">
        <f t="shared" si="6"/>
        <v>5.5133438332960534E-5</v>
      </c>
      <c r="O88" s="149">
        <f t="shared" si="7"/>
        <v>5.5133438332960534E-5</v>
      </c>
      <c r="P88" s="149">
        <v>0</v>
      </c>
      <c r="Q88" s="149">
        <v>0</v>
      </c>
      <c r="R88" s="149">
        <v>0</v>
      </c>
      <c r="S88" s="149">
        <v>0</v>
      </c>
      <c r="T88" s="131" t="s">
        <v>971</v>
      </c>
      <c r="U88" s="131" t="s">
        <v>788</v>
      </c>
      <c r="V88" s="131" t="s">
        <v>634</v>
      </c>
      <c r="W88" s="131" t="s">
        <v>677</v>
      </c>
    </row>
    <row r="89" spans="1:23" x14ac:dyDescent="0.25">
      <c r="A89" s="125" t="s">
        <v>335</v>
      </c>
      <c r="B89" s="126" t="s">
        <v>400</v>
      </c>
      <c r="C89" s="125"/>
      <c r="D89" s="125"/>
      <c r="E89" s="129" t="s">
        <v>501</v>
      </c>
      <c r="F89" s="126" t="s">
        <v>37</v>
      </c>
      <c r="G89" s="154">
        <v>1.0416666666666666E-2</v>
      </c>
      <c r="H89" s="148">
        <v>2.7930000000000001</v>
      </c>
      <c r="I89" s="148">
        <f t="shared" si="5"/>
        <v>2.9093750000000002E-2</v>
      </c>
      <c r="J89" s="149">
        <f t="shared" si="8"/>
        <v>8.2700157499440808E-5</v>
      </c>
      <c r="K89" s="150" t="s">
        <v>572</v>
      </c>
      <c r="L89" s="131" t="s">
        <v>620</v>
      </c>
      <c r="M89" s="131" t="s">
        <v>621</v>
      </c>
      <c r="N89" s="149">
        <f t="shared" si="6"/>
        <v>8.2700157499440808E-5</v>
      </c>
      <c r="O89" s="149">
        <f t="shared" si="7"/>
        <v>8.2700157499440808E-5</v>
      </c>
      <c r="P89" s="149">
        <v>0</v>
      </c>
      <c r="Q89" s="149">
        <v>0</v>
      </c>
      <c r="R89" s="149">
        <v>0</v>
      </c>
      <c r="S89" s="149">
        <v>0</v>
      </c>
      <c r="T89" s="131" t="s">
        <v>972</v>
      </c>
      <c r="U89" s="129" t="s">
        <v>1062</v>
      </c>
      <c r="V89" s="131" t="s">
        <v>1063</v>
      </c>
      <c r="W89" s="131" t="s">
        <v>1061</v>
      </c>
    </row>
    <row r="90" spans="1:23" x14ac:dyDescent="0.25">
      <c r="A90" s="125" t="s">
        <v>335</v>
      </c>
      <c r="B90" s="126" t="s">
        <v>401</v>
      </c>
      <c r="C90" s="125"/>
      <c r="D90" s="125"/>
      <c r="E90" s="129" t="s">
        <v>859</v>
      </c>
      <c r="F90" s="126" t="s">
        <v>37</v>
      </c>
      <c r="G90" s="138">
        <v>1.0416666666666666E-2</v>
      </c>
      <c r="H90" s="148">
        <v>2.7930000000000001</v>
      </c>
      <c r="I90" s="148">
        <f t="shared" si="5"/>
        <v>2.9093750000000002E-2</v>
      </c>
      <c r="J90" s="149">
        <f t="shared" si="8"/>
        <v>8.2700157499440808E-5</v>
      </c>
      <c r="K90" s="150" t="s">
        <v>572</v>
      </c>
      <c r="L90" s="131" t="s">
        <v>620</v>
      </c>
      <c r="M90" s="131" t="s">
        <v>621</v>
      </c>
      <c r="N90" s="149">
        <f t="shared" si="6"/>
        <v>8.2700157499440808E-5</v>
      </c>
      <c r="O90" s="149">
        <f t="shared" si="7"/>
        <v>8.2700157499440808E-5</v>
      </c>
      <c r="P90" s="149">
        <v>0</v>
      </c>
      <c r="Q90" s="149">
        <v>0</v>
      </c>
      <c r="R90" s="149">
        <v>0</v>
      </c>
      <c r="S90" s="149">
        <v>0</v>
      </c>
      <c r="T90" s="131" t="s">
        <v>641</v>
      </c>
      <c r="U90" s="131" t="s">
        <v>641</v>
      </c>
      <c r="V90" s="131" t="s">
        <v>641</v>
      </c>
      <c r="W90" s="131" t="s">
        <v>641</v>
      </c>
    </row>
    <row r="91" spans="1:23" ht="35.25" customHeight="1" x14ac:dyDescent="0.25">
      <c r="A91" s="125" t="s">
        <v>335</v>
      </c>
      <c r="B91" s="126" t="s">
        <v>402</v>
      </c>
      <c r="C91" s="125"/>
      <c r="D91" s="125"/>
      <c r="E91" s="130" t="s">
        <v>889</v>
      </c>
      <c r="F91" s="126" t="s">
        <v>37</v>
      </c>
      <c r="G91" s="138">
        <v>6.9444444444444441E-3</v>
      </c>
      <c r="H91" s="148">
        <v>2.7930000000000001</v>
      </c>
      <c r="I91" s="148">
        <f t="shared" si="5"/>
        <v>1.9395833333333334E-2</v>
      </c>
      <c r="J91" s="149">
        <f t="shared" si="8"/>
        <v>5.5133438332960534E-5</v>
      </c>
      <c r="K91" s="150" t="s">
        <v>572</v>
      </c>
      <c r="L91" s="131" t="s">
        <v>620</v>
      </c>
      <c r="M91" s="131" t="s">
        <v>621</v>
      </c>
      <c r="N91" s="149">
        <f t="shared" si="6"/>
        <v>5.5133438332960534E-5</v>
      </c>
      <c r="O91" s="149">
        <f t="shared" si="7"/>
        <v>5.5133438332960534E-5</v>
      </c>
      <c r="P91" s="149">
        <v>0</v>
      </c>
      <c r="Q91" s="149">
        <v>0</v>
      </c>
      <c r="R91" s="149">
        <v>0</v>
      </c>
      <c r="S91" s="149">
        <v>0</v>
      </c>
      <c r="T91" s="137" t="s">
        <v>973</v>
      </c>
      <c r="U91" s="137" t="s">
        <v>789</v>
      </c>
      <c r="V91" s="137" t="s">
        <v>678</v>
      </c>
      <c r="W91" s="137" t="s">
        <v>679</v>
      </c>
    </row>
    <row r="92" spans="1:23" ht="31.5" x14ac:dyDescent="0.25">
      <c r="A92" s="125" t="s">
        <v>335</v>
      </c>
      <c r="B92" s="126" t="s">
        <v>403</v>
      </c>
      <c r="C92" s="125"/>
      <c r="D92" s="125"/>
      <c r="E92" s="129" t="s">
        <v>503</v>
      </c>
      <c r="F92" s="126" t="s">
        <v>37</v>
      </c>
      <c r="G92" s="138">
        <v>6.9444444444444441E-3</v>
      </c>
      <c r="H92" s="148">
        <v>2.7930000000000001</v>
      </c>
      <c r="I92" s="148">
        <f t="shared" si="5"/>
        <v>1.9395833333333334E-2</v>
      </c>
      <c r="J92" s="149">
        <f t="shared" si="8"/>
        <v>5.5133438332960534E-5</v>
      </c>
      <c r="K92" s="150" t="s">
        <v>572</v>
      </c>
      <c r="L92" s="131" t="s">
        <v>620</v>
      </c>
      <c r="M92" s="131" t="s">
        <v>621</v>
      </c>
      <c r="N92" s="149">
        <f t="shared" si="6"/>
        <v>5.5133438332960534E-5</v>
      </c>
      <c r="O92" s="149">
        <f t="shared" si="7"/>
        <v>5.5133438332960534E-5</v>
      </c>
      <c r="P92" s="149">
        <v>0</v>
      </c>
      <c r="Q92" s="149">
        <v>0</v>
      </c>
      <c r="R92" s="149">
        <v>0</v>
      </c>
      <c r="S92" s="149">
        <v>0</v>
      </c>
      <c r="T92" s="131" t="s">
        <v>975</v>
      </c>
      <c r="U92" s="131" t="s">
        <v>790</v>
      </c>
      <c r="V92" s="131" t="s">
        <v>268</v>
      </c>
      <c r="W92" s="131" t="s">
        <v>680</v>
      </c>
    </row>
    <row r="93" spans="1:23" x14ac:dyDescent="0.25">
      <c r="A93" s="125" t="s">
        <v>335</v>
      </c>
      <c r="B93" s="126" t="s">
        <v>404</v>
      </c>
      <c r="C93" s="125"/>
      <c r="D93" s="125"/>
      <c r="E93" s="130" t="s">
        <v>504</v>
      </c>
      <c r="F93" s="126" t="s">
        <v>37</v>
      </c>
      <c r="G93" s="138">
        <v>1.0416666666666666E-2</v>
      </c>
      <c r="H93" s="148">
        <v>2.7930000000000001</v>
      </c>
      <c r="I93" s="148">
        <f t="shared" si="5"/>
        <v>2.9093750000000002E-2</v>
      </c>
      <c r="J93" s="149">
        <f t="shared" si="8"/>
        <v>8.2700157499440808E-5</v>
      </c>
      <c r="K93" s="150" t="s">
        <v>572</v>
      </c>
      <c r="L93" s="131" t="s">
        <v>620</v>
      </c>
      <c r="M93" s="131" t="s">
        <v>621</v>
      </c>
      <c r="N93" s="149">
        <f t="shared" si="6"/>
        <v>8.2700157499440808E-5</v>
      </c>
      <c r="O93" s="149">
        <f t="shared" si="7"/>
        <v>8.2700157499440808E-5</v>
      </c>
      <c r="P93" s="149">
        <v>0</v>
      </c>
      <c r="Q93" s="149">
        <v>0</v>
      </c>
      <c r="R93" s="149">
        <v>0</v>
      </c>
      <c r="S93" s="149">
        <v>0</v>
      </c>
      <c r="T93" s="137" t="s">
        <v>736</v>
      </c>
      <c r="U93" s="137" t="s">
        <v>791</v>
      </c>
      <c r="V93" s="137" t="s">
        <v>39</v>
      </c>
      <c r="W93" s="137" t="s">
        <v>681</v>
      </c>
    </row>
    <row r="94" spans="1:23" ht="22.5" customHeight="1" x14ac:dyDescent="0.25">
      <c r="A94" s="125" t="s">
        <v>335</v>
      </c>
      <c r="B94" s="126" t="s">
        <v>405</v>
      </c>
      <c r="C94" s="125"/>
      <c r="D94" s="125"/>
      <c r="E94" s="129" t="s">
        <v>875</v>
      </c>
      <c r="F94" s="126" t="s">
        <v>37</v>
      </c>
      <c r="G94" s="138">
        <v>1.0416666666666666E-2</v>
      </c>
      <c r="H94" s="148">
        <v>2.7930000000000001</v>
      </c>
      <c r="I94" s="148">
        <f t="shared" si="5"/>
        <v>2.9093750000000002E-2</v>
      </c>
      <c r="J94" s="149">
        <f t="shared" si="8"/>
        <v>8.2700157499440808E-5</v>
      </c>
      <c r="K94" s="150" t="s">
        <v>572</v>
      </c>
      <c r="L94" s="131" t="s">
        <v>620</v>
      </c>
      <c r="M94" s="131" t="s">
        <v>621</v>
      </c>
      <c r="N94" s="149">
        <f t="shared" si="6"/>
        <v>8.2700157499440808E-5</v>
      </c>
      <c r="O94" s="149">
        <f t="shared" si="7"/>
        <v>8.2700157499440808E-5</v>
      </c>
      <c r="P94" s="149">
        <v>0</v>
      </c>
      <c r="Q94" s="149">
        <v>0</v>
      </c>
      <c r="R94" s="149">
        <v>0</v>
      </c>
      <c r="S94" s="149">
        <v>0</v>
      </c>
      <c r="T94" s="131" t="s">
        <v>974</v>
      </c>
      <c r="U94" s="131" t="s">
        <v>792</v>
      </c>
      <c r="V94" s="131" t="s">
        <v>268</v>
      </c>
      <c r="W94" s="131" t="s">
        <v>682</v>
      </c>
    </row>
    <row r="95" spans="1:23" x14ac:dyDescent="0.25">
      <c r="A95" s="125" t="s">
        <v>335</v>
      </c>
      <c r="B95" s="126" t="s">
        <v>406</v>
      </c>
      <c r="C95" s="125"/>
      <c r="D95" s="125"/>
      <c r="E95" s="130" t="s">
        <v>876</v>
      </c>
      <c r="F95" s="126" t="s">
        <v>37</v>
      </c>
      <c r="G95" s="138">
        <v>6.9444444444444441E-3</v>
      </c>
      <c r="H95" s="148">
        <v>2.7930000000000001</v>
      </c>
      <c r="I95" s="148">
        <f t="shared" si="5"/>
        <v>1.9395833333333334E-2</v>
      </c>
      <c r="J95" s="149">
        <f t="shared" si="8"/>
        <v>5.5133438332960534E-5</v>
      </c>
      <c r="K95" s="150" t="s">
        <v>572</v>
      </c>
      <c r="L95" s="131" t="s">
        <v>620</v>
      </c>
      <c r="M95" s="131" t="s">
        <v>621</v>
      </c>
      <c r="N95" s="149">
        <f t="shared" si="6"/>
        <v>5.5133438332960534E-5</v>
      </c>
      <c r="O95" s="149">
        <f t="shared" si="7"/>
        <v>5.5133438332960534E-5</v>
      </c>
      <c r="P95" s="149">
        <v>0</v>
      </c>
      <c r="Q95" s="149">
        <v>0</v>
      </c>
      <c r="R95" s="149">
        <v>0</v>
      </c>
      <c r="S95" s="149">
        <v>0</v>
      </c>
      <c r="T95" s="137" t="s">
        <v>976</v>
      </c>
      <c r="U95" s="137" t="s">
        <v>708</v>
      </c>
      <c r="V95" s="137" t="s">
        <v>39</v>
      </c>
      <c r="W95" s="137" t="s">
        <v>625</v>
      </c>
    </row>
    <row r="96" spans="1:23" x14ac:dyDescent="0.25">
      <c r="A96" s="125" t="s">
        <v>335</v>
      </c>
      <c r="B96" s="126" t="s">
        <v>407</v>
      </c>
      <c r="C96" s="125"/>
      <c r="D96" s="125"/>
      <c r="E96" s="130" t="s">
        <v>505</v>
      </c>
      <c r="F96" s="126" t="s">
        <v>37</v>
      </c>
      <c r="G96" s="138">
        <v>6.9444444444444441E-3</v>
      </c>
      <c r="H96" s="148">
        <v>2.7930000000000001</v>
      </c>
      <c r="I96" s="148">
        <f t="shared" si="5"/>
        <v>1.9395833333333334E-2</v>
      </c>
      <c r="J96" s="149">
        <f t="shared" si="8"/>
        <v>5.5133438332960534E-5</v>
      </c>
      <c r="K96" s="150" t="s">
        <v>572</v>
      </c>
      <c r="L96" s="131" t="s">
        <v>620</v>
      </c>
      <c r="M96" s="131" t="s">
        <v>621</v>
      </c>
      <c r="N96" s="149">
        <f t="shared" si="6"/>
        <v>5.5133438332960534E-5</v>
      </c>
      <c r="O96" s="149">
        <f t="shared" si="7"/>
        <v>5.5133438332960534E-5</v>
      </c>
      <c r="P96" s="149">
        <v>0</v>
      </c>
      <c r="Q96" s="149">
        <v>0</v>
      </c>
      <c r="R96" s="149">
        <v>0</v>
      </c>
      <c r="S96" s="149">
        <v>0</v>
      </c>
      <c r="T96" s="137" t="s">
        <v>977</v>
      </c>
      <c r="U96" s="137" t="s">
        <v>793</v>
      </c>
      <c r="V96" s="137" t="s">
        <v>683</v>
      </c>
      <c r="W96" s="137" t="s">
        <v>684</v>
      </c>
    </row>
    <row r="97" spans="1:23" ht="36" customHeight="1" x14ac:dyDescent="0.25">
      <c r="A97" s="125" t="s">
        <v>335</v>
      </c>
      <c r="B97" s="126" t="s">
        <v>408</v>
      </c>
      <c r="C97" s="125"/>
      <c r="D97" s="125"/>
      <c r="E97" s="166" t="s">
        <v>506</v>
      </c>
      <c r="F97" s="126" t="s">
        <v>44</v>
      </c>
      <c r="G97" s="138">
        <v>6.9444444444444441E-3</v>
      </c>
      <c r="H97" s="148">
        <v>2.7930000000000001</v>
      </c>
      <c r="I97" s="148">
        <f t="shared" si="5"/>
        <v>1.9395833333333334E-2</v>
      </c>
      <c r="J97" s="149">
        <f t="shared" si="8"/>
        <v>5.5133438332960534E-5</v>
      </c>
      <c r="K97" s="150" t="s">
        <v>572</v>
      </c>
      <c r="L97" s="131" t="s">
        <v>620</v>
      </c>
      <c r="M97" s="131" t="s">
        <v>621</v>
      </c>
      <c r="N97" s="149">
        <f>O97</f>
        <v>0</v>
      </c>
      <c r="O97" s="149">
        <v>0</v>
      </c>
      <c r="P97" s="149">
        <v>0</v>
      </c>
      <c r="Q97" s="149">
        <v>0</v>
      </c>
      <c r="R97" s="149">
        <v>0</v>
      </c>
      <c r="S97" s="149">
        <v>0</v>
      </c>
      <c r="T97" s="137" t="s">
        <v>979</v>
      </c>
      <c r="U97" s="137" t="s">
        <v>685</v>
      </c>
      <c r="V97" s="137" t="s">
        <v>656</v>
      </c>
      <c r="W97" s="137">
        <v>28147</v>
      </c>
    </row>
    <row r="98" spans="1:23" x14ac:dyDescent="0.25">
      <c r="A98" s="125" t="s">
        <v>335</v>
      </c>
      <c r="B98" s="126" t="s">
        <v>408</v>
      </c>
      <c r="C98" s="125"/>
      <c r="D98" s="125"/>
      <c r="E98" s="166" t="s">
        <v>890</v>
      </c>
      <c r="F98" s="126" t="s">
        <v>44</v>
      </c>
      <c r="G98" s="138">
        <v>6.9444444444444441E-3</v>
      </c>
      <c r="H98" s="148">
        <v>2.7930000000000001</v>
      </c>
      <c r="I98" s="148">
        <f t="shared" si="5"/>
        <v>1.9395833333333334E-2</v>
      </c>
      <c r="J98" s="149">
        <f t="shared" si="8"/>
        <v>5.5133438332960534E-5</v>
      </c>
      <c r="K98" s="150" t="s">
        <v>572</v>
      </c>
      <c r="L98" s="131" t="s">
        <v>620</v>
      </c>
      <c r="M98" s="131" t="s">
        <v>621</v>
      </c>
      <c r="N98" s="149">
        <f t="shared" si="6"/>
        <v>0</v>
      </c>
      <c r="O98" s="149">
        <v>0</v>
      </c>
      <c r="P98" s="149">
        <v>0</v>
      </c>
      <c r="Q98" s="149">
        <v>0</v>
      </c>
      <c r="R98" s="149">
        <v>0</v>
      </c>
      <c r="S98" s="149">
        <v>0</v>
      </c>
      <c r="T98" s="137" t="s">
        <v>978</v>
      </c>
      <c r="U98" s="137" t="s">
        <v>686</v>
      </c>
      <c r="V98" s="137" t="s">
        <v>634</v>
      </c>
      <c r="W98" s="137">
        <v>95667</v>
      </c>
    </row>
    <row r="99" spans="1:23" x14ac:dyDescent="0.25">
      <c r="A99" s="125" t="s">
        <v>335</v>
      </c>
      <c r="B99" s="126" t="s">
        <v>409</v>
      </c>
      <c r="C99" s="125"/>
      <c r="D99" s="125"/>
      <c r="E99" s="129" t="s">
        <v>877</v>
      </c>
      <c r="F99" s="126" t="s">
        <v>37</v>
      </c>
      <c r="G99" s="138">
        <v>6.9444444444444441E-3</v>
      </c>
      <c r="H99" s="148">
        <v>2.7930000000000001</v>
      </c>
      <c r="I99" s="148">
        <f t="shared" si="5"/>
        <v>1.9395833333333334E-2</v>
      </c>
      <c r="J99" s="149">
        <f t="shared" si="8"/>
        <v>5.5133438332960534E-5</v>
      </c>
      <c r="K99" s="150" t="s">
        <v>572</v>
      </c>
      <c r="L99" s="131" t="s">
        <v>620</v>
      </c>
      <c r="M99" s="131" t="s">
        <v>621</v>
      </c>
      <c r="N99" s="149">
        <f t="shared" si="6"/>
        <v>5.5133438332960534E-5</v>
      </c>
      <c r="O99" s="149">
        <f t="shared" si="7"/>
        <v>5.5133438332960534E-5</v>
      </c>
      <c r="P99" s="149">
        <v>0</v>
      </c>
      <c r="Q99" s="149">
        <v>0</v>
      </c>
      <c r="R99" s="149">
        <v>0</v>
      </c>
      <c r="S99" s="149">
        <v>0</v>
      </c>
      <c r="T99" s="131" t="s">
        <v>980</v>
      </c>
      <c r="U99" s="131" t="s">
        <v>794</v>
      </c>
      <c r="V99" s="131" t="s">
        <v>634</v>
      </c>
      <c r="W99" s="131" t="s">
        <v>687</v>
      </c>
    </row>
    <row r="100" spans="1:23" x14ac:dyDescent="0.25">
      <c r="A100" s="125" t="s">
        <v>335</v>
      </c>
      <c r="B100" s="126" t="s">
        <v>410</v>
      </c>
      <c r="C100" s="125"/>
      <c r="D100" s="125"/>
      <c r="E100" s="130" t="s">
        <v>860</v>
      </c>
      <c r="F100" s="126" t="s">
        <v>37</v>
      </c>
      <c r="G100" s="138">
        <v>6.9444444444444441E-3</v>
      </c>
      <c r="H100" s="148">
        <v>2.7930000000000001</v>
      </c>
      <c r="I100" s="148">
        <f t="shared" si="5"/>
        <v>1.9395833333333334E-2</v>
      </c>
      <c r="J100" s="149">
        <f t="shared" si="8"/>
        <v>5.5133438332960534E-5</v>
      </c>
      <c r="K100" s="150" t="s">
        <v>572</v>
      </c>
      <c r="L100" s="131" t="s">
        <v>620</v>
      </c>
      <c r="M100" s="131" t="s">
        <v>621</v>
      </c>
      <c r="N100" s="149">
        <f t="shared" si="6"/>
        <v>5.5133438332960534E-5</v>
      </c>
      <c r="O100" s="149">
        <f t="shared" si="7"/>
        <v>5.5133438332960534E-5</v>
      </c>
      <c r="P100" s="149">
        <v>0</v>
      </c>
      <c r="Q100" s="149">
        <v>0</v>
      </c>
      <c r="R100" s="149">
        <v>0</v>
      </c>
      <c r="S100" s="149">
        <v>0</v>
      </c>
      <c r="T100" s="137" t="s">
        <v>641</v>
      </c>
      <c r="U100" s="137" t="s">
        <v>641</v>
      </c>
      <c r="V100" s="137" t="s">
        <v>641</v>
      </c>
      <c r="W100" s="137" t="s">
        <v>641</v>
      </c>
    </row>
    <row r="101" spans="1:23" x14ac:dyDescent="0.25">
      <c r="A101" s="125" t="s">
        <v>335</v>
      </c>
      <c r="B101" s="126" t="s">
        <v>411</v>
      </c>
      <c r="C101" s="125"/>
      <c r="D101" s="125"/>
      <c r="E101" s="130" t="s">
        <v>878</v>
      </c>
      <c r="F101" s="126" t="s">
        <v>37</v>
      </c>
      <c r="G101" s="138">
        <v>2.0833333333333333E-3</v>
      </c>
      <c r="H101" s="148">
        <v>2.7930000000000001</v>
      </c>
      <c r="I101" s="148">
        <f t="shared" si="5"/>
        <v>5.8187500000000001E-3</v>
      </c>
      <c r="J101" s="149">
        <f t="shared" si="8"/>
        <v>1.6540031499888162E-5</v>
      </c>
      <c r="K101" s="150" t="s">
        <v>572</v>
      </c>
      <c r="L101" s="131" t="s">
        <v>620</v>
      </c>
      <c r="M101" s="131" t="s">
        <v>621</v>
      </c>
      <c r="N101" s="149">
        <f t="shared" si="6"/>
        <v>1.6540031499888162E-5</v>
      </c>
      <c r="O101" s="149">
        <f t="shared" si="7"/>
        <v>1.6540031499888162E-5</v>
      </c>
      <c r="P101" s="149">
        <v>0</v>
      </c>
      <c r="Q101" s="149">
        <v>0</v>
      </c>
      <c r="R101" s="149">
        <v>0</v>
      </c>
      <c r="S101" s="149">
        <v>0</v>
      </c>
      <c r="T101" s="137" t="s">
        <v>981</v>
      </c>
      <c r="U101" s="137" t="s">
        <v>795</v>
      </c>
      <c r="V101" s="137" t="s">
        <v>120</v>
      </c>
      <c r="W101" s="137" t="s">
        <v>688</v>
      </c>
    </row>
    <row r="102" spans="1:23" x14ac:dyDescent="0.25">
      <c r="A102" s="125" t="s">
        <v>335</v>
      </c>
      <c r="B102" s="126" t="s">
        <v>408</v>
      </c>
      <c r="C102" s="125"/>
      <c r="D102" s="125"/>
      <c r="E102" s="166" t="s">
        <v>861</v>
      </c>
      <c r="F102" s="126" t="s">
        <v>44</v>
      </c>
      <c r="G102" s="138">
        <v>2.0833333333333333E-3</v>
      </c>
      <c r="H102" s="148">
        <v>2.7930000000000001</v>
      </c>
      <c r="I102" s="148">
        <f t="shared" si="5"/>
        <v>5.8187500000000001E-3</v>
      </c>
      <c r="J102" s="149">
        <f t="shared" si="8"/>
        <v>1.6540031499888162E-5</v>
      </c>
      <c r="K102" s="150" t="s">
        <v>572</v>
      </c>
      <c r="L102" s="131" t="s">
        <v>620</v>
      </c>
      <c r="M102" s="131" t="s">
        <v>621</v>
      </c>
      <c r="N102" s="149">
        <f t="shared" si="6"/>
        <v>0</v>
      </c>
      <c r="O102" s="149">
        <v>0</v>
      </c>
      <c r="P102" s="149">
        <v>0</v>
      </c>
      <c r="Q102" s="149">
        <v>0</v>
      </c>
      <c r="R102" s="149">
        <v>0</v>
      </c>
      <c r="S102" s="149">
        <v>0</v>
      </c>
      <c r="T102" s="137" t="s">
        <v>641</v>
      </c>
      <c r="U102" s="137" t="s">
        <v>641</v>
      </c>
      <c r="V102" s="137" t="s">
        <v>641</v>
      </c>
      <c r="W102" s="137" t="s">
        <v>641</v>
      </c>
    </row>
    <row r="103" spans="1:23" x14ac:dyDescent="0.25">
      <c r="A103" s="125" t="s">
        <v>335</v>
      </c>
      <c r="B103" s="126" t="s">
        <v>412</v>
      </c>
      <c r="C103" s="125"/>
      <c r="D103" s="125"/>
      <c r="E103" s="129" t="s">
        <v>891</v>
      </c>
      <c r="F103" s="126" t="s">
        <v>37</v>
      </c>
      <c r="G103" s="138">
        <v>2.0833333333333333E-3</v>
      </c>
      <c r="H103" s="148">
        <v>2.7930000000000001</v>
      </c>
      <c r="I103" s="148">
        <f t="shared" si="5"/>
        <v>5.8187500000000001E-3</v>
      </c>
      <c r="J103" s="149">
        <f t="shared" si="8"/>
        <v>1.6540031499888162E-5</v>
      </c>
      <c r="K103" s="150" t="s">
        <v>572</v>
      </c>
      <c r="L103" s="131" t="s">
        <v>620</v>
      </c>
      <c r="M103" s="131" t="s">
        <v>621</v>
      </c>
      <c r="N103" s="149">
        <f t="shared" si="6"/>
        <v>1.6540031499888162E-5</v>
      </c>
      <c r="O103" s="149">
        <f t="shared" si="7"/>
        <v>1.6540031499888162E-5</v>
      </c>
      <c r="P103" s="149">
        <v>0</v>
      </c>
      <c r="Q103" s="149">
        <v>0</v>
      </c>
      <c r="R103" s="149">
        <v>0</v>
      </c>
      <c r="S103" s="149">
        <v>0</v>
      </c>
      <c r="T103" s="131" t="s">
        <v>982</v>
      </c>
      <c r="U103" s="131" t="s">
        <v>796</v>
      </c>
      <c r="V103" s="131" t="s">
        <v>268</v>
      </c>
      <c r="W103" s="131" t="s">
        <v>689</v>
      </c>
    </row>
    <row r="104" spans="1:23" x14ac:dyDescent="0.25">
      <c r="A104" s="125" t="s">
        <v>335</v>
      </c>
      <c r="B104" s="126" t="s">
        <v>413</v>
      </c>
      <c r="C104" s="125"/>
      <c r="D104" s="125"/>
      <c r="E104" s="129" t="s">
        <v>879</v>
      </c>
      <c r="F104" s="126" t="s">
        <v>37</v>
      </c>
      <c r="G104" s="138">
        <v>2.0833333333333333E-3</v>
      </c>
      <c r="H104" s="148">
        <v>2.7930000000000001</v>
      </c>
      <c r="I104" s="148">
        <f t="shared" si="5"/>
        <v>5.8187500000000001E-3</v>
      </c>
      <c r="J104" s="149">
        <f t="shared" si="8"/>
        <v>1.6540031499888162E-5</v>
      </c>
      <c r="K104" s="150" t="s">
        <v>572</v>
      </c>
      <c r="L104" s="131" t="s">
        <v>620</v>
      </c>
      <c r="M104" s="131" t="s">
        <v>621</v>
      </c>
      <c r="N104" s="149">
        <f t="shared" si="6"/>
        <v>1.6540031499888162E-5</v>
      </c>
      <c r="O104" s="149">
        <f t="shared" si="7"/>
        <v>1.6540031499888162E-5</v>
      </c>
      <c r="P104" s="149">
        <v>0</v>
      </c>
      <c r="Q104" s="149">
        <v>0</v>
      </c>
      <c r="R104" s="149">
        <v>0</v>
      </c>
      <c r="S104" s="149">
        <v>0</v>
      </c>
      <c r="T104" s="131" t="s">
        <v>983</v>
      </c>
      <c r="U104" s="131" t="s">
        <v>175</v>
      </c>
      <c r="V104" s="131" t="s">
        <v>120</v>
      </c>
      <c r="W104" s="131" t="s">
        <v>690</v>
      </c>
    </row>
    <row r="105" spans="1:23" x14ac:dyDescent="0.25">
      <c r="A105" s="125" t="s">
        <v>335</v>
      </c>
      <c r="B105" s="126" t="s">
        <v>408</v>
      </c>
      <c r="C105" s="125"/>
      <c r="D105" s="125"/>
      <c r="E105" s="167" t="s">
        <v>862</v>
      </c>
      <c r="F105" s="126" t="s">
        <v>44</v>
      </c>
      <c r="G105" s="138">
        <v>1.0416666666666666E-2</v>
      </c>
      <c r="H105" s="148">
        <v>2.7930000000000001</v>
      </c>
      <c r="I105" s="148">
        <f t="shared" si="5"/>
        <v>2.9093750000000002E-2</v>
      </c>
      <c r="J105" s="149">
        <f t="shared" si="8"/>
        <v>8.2700157499440808E-5</v>
      </c>
      <c r="K105" s="150" t="s">
        <v>572</v>
      </c>
      <c r="L105" s="131" t="s">
        <v>620</v>
      </c>
      <c r="M105" s="131" t="s">
        <v>621</v>
      </c>
      <c r="N105" s="149">
        <f t="shared" si="6"/>
        <v>0</v>
      </c>
      <c r="O105" s="149">
        <v>0</v>
      </c>
      <c r="P105" s="149">
        <v>0</v>
      </c>
      <c r="Q105" s="149">
        <v>0</v>
      </c>
      <c r="R105" s="149">
        <v>0</v>
      </c>
      <c r="S105" s="149">
        <v>0</v>
      </c>
      <c r="T105" s="131" t="s">
        <v>641</v>
      </c>
      <c r="U105" s="131" t="s">
        <v>641</v>
      </c>
      <c r="V105" s="131" t="s">
        <v>641</v>
      </c>
      <c r="W105" s="131" t="s">
        <v>641</v>
      </c>
    </row>
    <row r="106" spans="1:23" x14ac:dyDescent="0.25">
      <c r="A106" s="125" t="s">
        <v>335</v>
      </c>
      <c r="B106" s="126" t="s">
        <v>414</v>
      </c>
      <c r="C106" s="125"/>
      <c r="D106" s="125"/>
      <c r="E106" s="129" t="s">
        <v>507</v>
      </c>
      <c r="F106" s="126" t="s">
        <v>37</v>
      </c>
      <c r="G106" s="138">
        <v>2.6041666666666665E-3</v>
      </c>
      <c r="H106" s="148">
        <v>2.7930000000000001</v>
      </c>
      <c r="I106" s="148">
        <f t="shared" si="5"/>
        <v>7.2734375000000004E-3</v>
      </c>
      <c r="J106" s="149">
        <f t="shared" si="8"/>
        <v>2.0675039374860202E-5</v>
      </c>
      <c r="K106" s="150" t="s">
        <v>572</v>
      </c>
      <c r="L106" s="131" t="s">
        <v>620</v>
      </c>
      <c r="M106" s="131" t="s">
        <v>621</v>
      </c>
      <c r="N106" s="149">
        <f t="shared" si="6"/>
        <v>2.0675039374860202E-5</v>
      </c>
      <c r="O106" s="149">
        <f t="shared" si="7"/>
        <v>2.0675039374860202E-5</v>
      </c>
      <c r="P106" s="149">
        <v>0</v>
      </c>
      <c r="Q106" s="149">
        <v>0</v>
      </c>
      <c r="R106" s="149">
        <v>0</v>
      </c>
      <c r="S106" s="149">
        <v>0</v>
      </c>
      <c r="T106" s="131" t="s">
        <v>737</v>
      </c>
      <c r="U106" s="131" t="s">
        <v>722</v>
      </c>
      <c r="V106" s="131" t="s">
        <v>39</v>
      </c>
      <c r="W106" s="131" t="s">
        <v>663</v>
      </c>
    </row>
    <row r="107" spans="1:23" x14ac:dyDescent="0.25">
      <c r="A107" s="125" t="s">
        <v>335</v>
      </c>
      <c r="B107" s="126" t="s">
        <v>415</v>
      </c>
      <c r="C107" s="125"/>
      <c r="D107" s="125"/>
      <c r="E107" s="129" t="s">
        <v>863</v>
      </c>
      <c r="F107" s="126" t="s">
        <v>37</v>
      </c>
      <c r="G107" s="138">
        <v>2.6041666666666665E-3</v>
      </c>
      <c r="H107" s="148">
        <v>2.7930000000000001</v>
      </c>
      <c r="I107" s="148">
        <f t="shared" si="5"/>
        <v>7.2734375000000004E-3</v>
      </c>
      <c r="J107" s="149">
        <f t="shared" si="8"/>
        <v>2.0675039374860202E-5</v>
      </c>
      <c r="K107" s="150" t="s">
        <v>572</v>
      </c>
      <c r="L107" s="131" t="s">
        <v>620</v>
      </c>
      <c r="M107" s="131" t="s">
        <v>621</v>
      </c>
      <c r="N107" s="149">
        <f t="shared" si="6"/>
        <v>2.0675039374860202E-5</v>
      </c>
      <c r="O107" s="149">
        <f t="shared" si="7"/>
        <v>2.0675039374860202E-5</v>
      </c>
      <c r="P107" s="149">
        <v>0</v>
      </c>
      <c r="Q107" s="149">
        <v>0</v>
      </c>
      <c r="R107" s="149">
        <v>0</v>
      </c>
      <c r="S107" s="149">
        <v>0</v>
      </c>
      <c r="T107" s="131" t="s">
        <v>641</v>
      </c>
      <c r="U107" s="131" t="s">
        <v>641</v>
      </c>
      <c r="V107" s="131" t="s">
        <v>641</v>
      </c>
      <c r="W107" s="131" t="s">
        <v>641</v>
      </c>
    </row>
    <row r="108" spans="1:23" x14ac:dyDescent="0.25">
      <c r="A108" s="125" t="s">
        <v>335</v>
      </c>
      <c r="B108" s="126" t="s">
        <v>416</v>
      </c>
      <c r="C108" s="125"/>
      <c r="D108" s="125"/>
      <c r="E108" s="129" t="s">
        <v>508</v>
      </c>
      <c r="F108" s="126" t="s">
        <v>37</v>
      </c>
      <c r="G108" s="138">
        <v>2.6041666666666665E-3</v>
      </c>
      <c r="H108" s="148">
        <v>2.7930000000000001</v>
      </c>
      <c r="I108" s="148">
        <f t="shared" si="5"/>
        <v>7.2734375000000004E-3</v>
      </c>
      <c r="J108" s="149">
        <f t="shared" si="8"/>
        <v>2.0675039374860202E-5</v>
      </c>
      <c r="K108" s="150" t="s">
        <v>572</v>
      </c>
      <c r="L108" s="131" t="s">
        <v>620</v>
      </c>
      <c r="M108" s="131" t="s">
        <v>621</v>
      </c>
      <c r="N108" s="149">
        <f t="shared" si="6"/>
        <v>2.0675039374860202E-5</v>
      </c>
      <c r="O108" s="149">
        <f t="shared" si="7"/>
        <v>2.0675039374860202E-5</v>
      </c>
      <c r="P108" s="149">
        <v>0</v>
      </c>
      <c r="Q108" s="149">
        <v>0</v>
      </c>
      <c r="R108" s="149">
        <v>0</v>
      </c>
      <c r="S108" s="149">
        <v>0</v>
      </c>
      <c r="T108" s="131" t="s">
        <v>738</v>
      </c>
      <c r="U108" s="131" t="s">
        <v>797</v>
      </c>
      <c r="V108" s="131" t="s">
        <v>659</v>
      </c>
      <c r="W108" s="131" t="s">
        <v>691</v>
      </c>
    </row>
    <row r="109" spans="1:23" x14ac:dyDescent="0.25">
      <c r="A109" s="125" t="s">
        <v>335</v>
      </c>
      <c r="B109" s="127" t="s">
        <v>417</v>
      </c>
      <c r="C109" s="128"/>
      <c r="D109" s="125"/>
      <c r="E109" s="129" t="s">
        <v>880</v>
      </c>
      <c r="F109" s="126" t="s">
        <v>37</v>
      </c>
      <c r="G109" s="138">
        <v>2.6041666666666665E-3</v>
      </c>
      <c r="H109" s="148">
        <v>2.7930000000000001</v>
      </c>
      <c r="I109" s="148">
        <f t="shared" si="5"/>
        <v>7.2734375000000004E-3</v>
      </c>
      <c r="J109" s="149">
        <f t="shared" si="8"/>
        <v>2.0675039374860202E-5</v>
      </c>
      <c r="K109" s="150" t="s">
        <v>572</v>
      </c>
      <c r="L109" s="131" t="s">
        <v>620</v>
      </c>
      <c r="M109" s="131" t="s">
        <v>621</v>
      </c>
      <c r="N109" s="149">
        <f t="shared" si="6"/>
        <v>2.0675039374860202E-5</v>
      </c>
      <c r="O109" s="149">
        <f t="shared" si="7"/>
        <v>2.0675039374860202E-5</v>
      </c>
      <c r="P109" s="149">
        <v>0</v>
      </c>
      <c r="Q109" s="149">
        <v>0</v>
      </c>
      <c r="R109" s="149">
        <v>0</v>
      </c>
      <c r="S109" s="149">
        <v>0</v>
      </c>
      <c r="T109" s="131" t="s">
        <v>739</v>
      </c>
      <c r="U109" s="131" t="s">
        <v>798</v>
      </c>
      <c r="V109" s="131" t="s">
        <v>659</v>
      </c>
      <c r="W109" s="131" t="s">
        <v>692</v>
      </c>
    </row>
    <row r="110" spans="1:23" x14ac:dyDescent="0.25">
      <c r="A110" s="125" t="s">
        <v>335</v>
      </c>
      <c r="B110" s="126" t="s">
        <v>418</v>
      </c>
      <c r="C110" s="125"/>
      <c r="D110" s="125"/>
      <c r="E110" s="129" t="s">
        <v>509</v>
      </c>
      <c r="F110" s="126" t="s">
        <v>37</v>
      </c>
      <c r="G110" s="138">
        <v>8.6805555555555551E-4</v>
      </c>
      <c r="H110" s="148">
        <v>2.7930000000000001</v>
      </c>
      <c r="I110" s="148">
        <f t="shared" si="5"/>
        <v>2.4244791666666668E-3</v>
      </c>
      <c r="J110" s="149">
        <f t="shared" si="8"/>
        <v>6.8916797916200667E-6</v>
      </c>
      <c r="K110" s="150" t="s">
        <v>572</v>
      </c>
      <c r="L110" s="131" t="s">
        <v>620</v>
      </c>
      <c r="M110" s="131" t="s">
        <v>621</v>
      </c>
      <c r="N110" s="149">
        <f t="shared" si="6"/>
        <v>6.8916797916200667E-6</v>
      </c>
      <c r="O110" s="149">
        <f t="shared" si="7"/>
        <v>6.8916797916200667E-6</v>
      </c>
      <c r="P110" s="149">
        <v>0</v>
      </c>
      <c r="Q110" s="149">
        <v>0</v>
      </c>
      <c r="R110" s="149">
        <v>0</v>
      </c>
      <c r="S110" s="149">
        <v>0</v>
      </c>
      <c r="T110" s="131" t="s">
        <v>984</v>
      </c>
      <c r="U110" s="131" t="s">
        <v>756</v>
      </c>
      <c r="V110" s="131" t="s">
        <v>39</v>
      </c>
      <c r="W110" s="131" t="s">
        <v>629</v>
      </c>
    </row>
    <row r="111" spans="1:23" x14ac:dyDescent="0.25">
      <c r="A111" s="125" t="s">
        <v>335</v>
      </c>
      <c r="B111" s="126" t="s">
        <v>419</v>
      </c>
      <c r="C111" s="125"/>
      <c r="D111" s="125"/>
      <c r="E111" s="130" t="s">
        <v>510</v>
      </c>
      <c r="F111" s="126" t="s">
        <v>37</v>
      </c>
      <c r="G111" s="138">
        <v>2.6041666666666665E-3</v>
      </c>
      <c r="H111" s="148">
        <v>2.7930000000000001</v>
      </c>
      <c r="I111" s="148">
        <f t="shared" si="5"/>
        <v>7.2734375000000004E-3</v>
      </c>
      <c r="J111" s="149">
        <f t="shared" si="8"/>
        <v>2.0675039374860202E-5</v>
      </c>
      <c r="K111" s="150" t="s">
        <v>572</v>
      </c>
      <c r="L111" s="131" t="s">
        <v>620</v>
      </c>
      <c r="M111" s="131" t="s">
        <v>621</v>
      </c>
      <c r="N111" s="149">
        <f t="shared" si="6"/>
        <v>2.0675039374860202E-5</v>
      </c>
      <c r="O111" s="149">
        <f t="shared" si="7"/>
        <v>2.0675039374860202E-5</v>
      </c>
      <c r="P111" s="149">
        <v>0</v>
      </c>
      <c r="Q111" s="149">
        <v>0</v>
      </c>
      <c r="R111" s="149">
        <v>0</v>
      </c>
      <c r="S111" s="149">
        <v>0</v>
      </c>
      <c r="T111" s="137" t="s">
        <v>985</v>
      </c>
      <c r="U111" s="137" t="s">
        <v>799</v>
      </c>
      <c r="V111" s="137" t="s">
        <v>39</v>
      </c>
      <c r="W111" s="137" t="s">
        <v>693</v>
      </c>
    </row>
    <row r="112" spans="1:23" x14ac:dyDescent="0.25">
      <c r="A112" s="125" t="s">
        <v>335</v>
      </c>
      <c r="B112" s="126" t="s">
        <v>420</v>
      </c>
      <c r="C112" s="125"/>
      <c r="D112" s="126"/>
      <c r="E112" s="130" t="s">
        <v>511</v>
      </c>
      <c r="F112" s="126" t="s">
        <v>37</v>
      </c>
      <c r="G112" s="138">
        <v>2.6041666666666665E-3</v>
      </c>
      <c r="H112" s="148">
        <v>2.7930000000000001</v>
      </c>
      <c r="I112" s="148">
        <f t="shared" si="5"/>
        <v>7.2734375000000004E-3</v>
      </c>
      <c r="J112" s="149">
        <f t="shared" si="8"/>
        <v>2.0675039374860202E-5</v>
      </c>
      <c r="K112" s="150" t="s">
        <v>572</v>
      </c>
      <c r="L112" s="131" t="s">
        <v>620</v>
      </c>
      <c r="M112" s="131" t="s">
        <v>621</v>
      </c>
      <c r="N112" s="149">
        <f t="shared" si="6"/>
        <v>2.0675039374860202E-5</v>
      </c>
      <c r="O112" s="149">
        <f t="shared" si="7"/>
        <v>2.0675039374860202E-5</v>
      </c>
      <c r="P112" s="149">
        <v>0</v>
      </c>
      <c r="Q112" s="149">
        <v>0</v>
      </c>
      <c r="R112" s="149">
        <v>0</v>
      </c>
      <c r="S112" s="149">
        <v>0</v>
      </c>
      <c r="T112" s="130" t="s">
        <v>986</v>
      </c>
      <c r="U112" s="137" t="s">
        <v>800</v>
      </c>
      <c r="V112" s="137" t="s">
        <v>39</v>
      </c>
      <c r="W112" s="137" t="s">
        <v>694</v>
      </c>
    </row>
    <row r="113" spans="1:23" x14ac:dyDescent="0.25">
      <c r="A113" s="125" t="s">
        <v>335</v>
      </c>
      <c r="B113" s="126" t="s">
        <v>421</v>
      </c>
      <c r="C113" s="125"/>
      <c r="D113" s="125"/>
      <c r="E113" s="130" t="s">
        <v>512</v>
      </c>
      <c r="F113" s="126" t="s">
        <v>37</v>
      </c>
      <c r="G113" s="138">
        <v>1.0416666666666666E-2</v>
      </c>
      <c r="H113" s="148">
        <v>2.7930000000000001</v>
      </c>
      <c r="I113" s="148">
        <f t="shared" si="5"/>
        <v>2.9093750000000002E-2</v>
      </c>
      <c r="J113" s="149">
        <f t="shared" si="8"/>
        <v>8.2700157499440808E-5</v>
      </c>
      <c r="K113" s="150" t="s">
        <v>572</v>
      </c>
      <c r="L113" s="131" t="s">
        <v>620</v>
      </c>
      <c r="M113" s="131" t="s">
        <v>621</v>
      </c>
      <c r="N113" s="149">
        <f t="shared" si="6"/>
        <v>8.2700157499440808E-5</v>
      </c>
      <c r="O113" s="149">
        <f t="shared" si="7"/>
        <v>8.2700157499440808E-5</v>
      </c>
      <c r="P113" s="149">
        <v>0</v>
      </c>
      <c r="Q113" s="149">
        <v>0</v>
      </c>
      <c r="R113" s="149">
        <v>0</v>
      </c>
      <c r="S113" s="149">
        <v>0</v>
      </c>
      <c r="T113" s="137" t="s">
        <v>740</v>
      </c>
      <c r="U113" s="131" t="s">
        <v>801</v>
      </c>
      <c r="V113" s="131" t="s">
        <v>695</v>
      </c>
      <c r="W113" s="131" t="s">
        <v>696</v>
      </c>
    </row>
    <row r="114" spans="1:23" x14ac:dyDescent="0.25">
      <c r="A114" s="125" t="s">
        <v>335</v>
      </c>
      <c r="B114" s="126" t="s">
        <v>422</v>
      </c>
      <c r="C114" s="125"/>
      <c r="D114" s="125"/>
      <c r="E114" s="130" t="s">
        <v>513</v>
      </c>
      <c r="F114" s="126" t="s">
        <v>37</v>
      </c>
      <c r="G114" s="138">
        <v>3.472222222222222E-3</v>
      </c>
      <c r="H114" s="148">
        <v>2.7930000000000001</v>
      </c>
      <c r="I114" s="148">
        <f t="shared" si="5"/>
        <v>9.6979166666666672E-3</v>
      </c>
      <c r="J114" s="149">
        <f t="shared" si="8"/>
        <v>2.7566719166480267E-5</v>
      </c>
      <c r="K114" s="150" t="s">
        <v>572</v>
      </c>
      <c r="L114" s="131" t="s">
        <v>620</v>
      </c>
      <c r="M114" s="131" t="s">
        <v>621</v>
      </c>
      <c r="N114" s="149">
        <f t="shared" si="6"/>
        <v>2.7566719166480267E-5</v>
      </c>
      <c r="O114" s="149">
        <f t="shared" si="7"/>
        <v>2.7566719166480267E-5</v>
      </c>
      <c r="P114" s="149">
        <v>0</v>
      </c>
      <c r="Q114" s="149">
        <v>0</v>
      </c>
      <c r="R114" s="149">
        <v>0</v>
      </c>
      <c r="S114" s="149">
        <v>0</v>
      </c>
      <c r="T114" s="137" t="s">
        <v>987</v>
      </c>
      <c r="U114" s="137" t="s">
        <v>802</v>
      </c>
      <c r="V114" s="137" t="s">
        <v>678</v>
      </c>
      <c r="W114" s="137" t="s">
        <v>697</v>
      </c>
    </row>
    <row r="115" spans="1:23" x14ac:dyDescent="0.25">
      <c r="A115" s="125" t="s">
        <v>335</v>
      </c>
      <c r="B115" s="126" t="s">
        <v>423</v>
      </c>
      <c r="C115" s="125"/>
      <c r="D115" s="125"/>
      <c r="E115" s="130" t="s">
        <v>514</v>
      </c>
      <c r="F115" s="126" t="s">
        <v>37</v>
      </c>
      <c r="G115" s="138">
        <v>3.472222222222222E-3</v>
      </c>
      <c r="H115" s="148">
        <v>2.7930000000000001</v>
      </c>
      <c r="I115" s="148">
        <f t="shared" si="5"/>
        <v>9.6979166666666672E-3</v>
      </c>
      <c r="J115" s="149">
        <f t="shared" si="8"/>
        <v>2.7566719166480267E-5</v>
      </c>
      <c r="K115" s="150" t="s">
        <v>572</v>
      </c>
      <c r="L115" s="131" t="s">
        <v>620</v>
      </c>
      <c r="M115" s="131" t="s">
        <v>621</v>
      </c>
      <c r="N115" s="149">
        <f t="shared" si="6"/>
        <v>2.7566719166480267E-5</v>
      </c>
      <c r="O115" s="149">
        <f t="shared" si="7"/>
        <v>2.7566719166480267E-5</v>
      </c>
      <c r="P115" s="149">
        <v>0</v>
      </c>
      <c r="Q115" s="149">
        <v>0</v>
      </c>
      <c r="R115" s="149">
        <v>0</v>
      </c>
      <c r="S115" s="149">
        <v>0</v>
      </c>
      <c r="T115" s="137" t="s">
        <v>988</v>
      </c>
      <c r="U115" s="137" t="s">
        <v>803</v>
      </c>
      <c r="V115" s="137" t="s">
        <v>678</v>
      </c>
      <c r="W115" s="137" t="s">
        <v>698</v>
      </c>
    </row>
    <row r="116" spans="1:23" x14ac:dyDescent="0.25">
      <c r="A116" s="125" t="s">
        <v>335</v>
      </c>
      <c r="B116" s="126" t="s">
        <v>424</v>
      </c>
      <c r="C116" s="125"/>
      <c r="D116" s="125"/>
      <c r="E116" s="130" t="s">
        <v>515</v>
      </c>
      <c r="F116" s="126" t="s">
        <v>37</v>
      </c>
      <c r="G116" s="138">
        <v>3.472222222222222E-3</v>
      </c>
      <c r="H116" s="148">
        <v>2.7930000000000001</v>
      </c>
      <c r="I116" s="148">
        <f t="shared" si="5"/>
        <v>9.6979166666666672E-3</v>
      </c>
      <c r="J116" s="149">
        <f t="shared" si="8"/>
        <v>2.7566719166480267E-5</v>
      </c>
      <c r="K116" s="150" t="s">
        <v>572</v>
      </c>
      <c r="L116" s="131" t="s">
        <v>620</v>
      </c>
      <c r="M116" s="131" t="s">
        <v>621</v>
      </c>
      <c r="N116" s="149">
        <f t="shared" si="6"/>
        <v>2.7566719166480267E-5</v>
      </c>
      <c r="O116" s="149">
        <f t="shared" si="7"/>
        <v>2.7566719166480267E-5</v>
      </c>
      <c r="P116" s="149">
        <v>0</v>
      </c>
      <c r="Q116" s="149">
        <v>0</v>
      </c>
      <c r="R116" s="149">
        <v>0</v>
      </c>
      <c r="S116" s="149">
        <v>0</v>
      </c>
      <c r="T116" s="137" t="s">
        <v>989</v>
      </c>
      <c r="U116" s="137" t="s">
        <v>707</v>
      </c>
      <c r="V116" s="137" t="s">
        <v>39</v>
      </c>
      <c r="W116" s="137" t="s">
        <v>639</v>
      </c>
    </row>
    <row r="117" spans="1:23" x14ac:dyDescent="0.25">
      <c r="A117" s="125" t="s">
        <v>335</v>
      </c>
      <c r="B117" s="126" t="s">
        <v>425</v>
      </c>
      <c r="C117" s="125"/>
      <c r="D117" s="125"/>
      <c r="E117" s="129" t="s">
        <v>516</v>
      </c>
      <c r="F117" s="126" t="s">
        <v>37</v>
      </c>
      <c r="G117" s="138">
        <v>1.0416666666666666E-2</v>
      </c>
      <c r="H117" s="148">
        <v>2.7930000000000001</v>
      </c>
      <c r="I117" s="148">
        <f t="shared" si="5"/>
        <v>2.9093750000000002E-2</v>
      </c>
      <c r="J117" s="149">
        <f t="shared" si="8"/>
        <v>8.2700157499440808E-5</v>
      </c>
      <c r="K117" s="150" t="s">
        <v>572</v>
      </c>
      <c r="L117" s="131" t="s">
        <v>620</v>
      </c>
      <c r="M117" s="131" t="s">
        <v>621</v>
      </c>
      <c r="N117" s="149">
        <f t="shared" si="6"/>
        <v>8.2700157499440808E-5</v>
      </c>
      <c r="O117" s="149">
        <f t="shared" si="7"/>
        <v>8.2700157499440808E-5</v>
      </c>
      <c r="P117" s="149">
        <v>0</v>
      </c>
      <c r="Q117" s="149">
        <v>0</v>
      </c>
      <c r="R117" s="149">
        <v>0</v>
      </c>
      <c r="S117" s="149">
        <v>0</v>
      </c>
      <c r="T117" s="137" t="s">
        <v>990</v>
      </c>
      <c r="U117" s="137" t="s">
        <v>239</v>
      </c>
      <c r="V117" s="137" t="s">
        <v>39</v>
      </c>
      <c r="W117" s="137" t="s">
        <v>699</v>
      </c>
    </row>
    <row r="118" spans="1:23" x14ac:dyDescent="0.25">
      <c r="A118" s="125" t="s">
        <v>335</v>
      </c>
      <c r="B118" s="126" t="s">
        <v>426</v>
      </c>
      <c r="C118" s="125"/>
      <c r="D118" s="125"/>
      <c r="E118" s="129" t="s">
        <v>881</v>
      </c>
      <c r="F118" s="126" t="s">
        <v>37</v>
      </c>
      <c r="G118" s="138">
        <v>1.0416666666666666E-2</v>
      </c>
      <c r="H118" s="148">
        <v>2.7930000000000001</v>
      </c>
      <c r="I118" s="148">
        <f t="shared" si="5"/>
        <v>2.9093750000000002E-2</v>
      </c>
      <c r="J118" s="149">
        <f t="shared" si="8"/>
        <v>8.2700157499440808E-5</v>
      </c>
      <c r="K118" s="150" t="s">
        <v>572</v>
      </c>
      <c r="L118" s="131" t="s">
        <v>620</v>
      </c>
      <c r="M118" s="131" t="s">
        <v>621</v>
      </c>
      <c r="N118" s="149">
        <f t="shared" si="6"/>
        <v>8.2700157499440808E-5</v>
      </c>
      <c r="O118" s="149">
        <f t="shared" si="7"/>
        <v>8.2700157499440808E-5</v>
      </c>
      <c r="P118" s="149">
        <v>0</v>
      </c>
      <c r="Q118" s="149">
        <v>0</v>
      </c>
      <c r="R118" s="149">
        <v>0</v>
      </c>
      <c r="S118" s="149">
        <v>0</v>
      </c>
      <c r="T118" s="131" t="s">
        <v>991</v>
      </c>
      <c r="U118" s="131" t="s">
        <v>804</v>
      </c>
      <c r="V118" s="131" t="s">
        <v>646</v>
      </c>
      <c r="W118" s="131" t="s">
        <v>700</v>
      </c>
    </row>
    <row r="119" spans="1:23" x14ac:dyDescent="0.25">
      <c r="A119" s="125" t="s">
        <v>335</v>
      </c>
      <c r="B119" s="126" t="s">
        <v>427</v>
      </c>
      <c r="C119" s="125"/>
      <c r="D119" s="125"/>
      <c r="E119" s="130" t="s">
        <v>517</v>
      </c>
      <c r="F119" s="126" t="s">
        <v>37</v>
      </c>
      <c r="G119" s="138">
        <v>2.0833333333333332E-2</v>
      </c>
      <c r="H119" s="148">
        <v>2.7930000000000001</v>
      </c>
      <c r="I119" s="148">
        <f t="shared" si="5"/>
        <v>5.8187500000000003E-2</v>
      </c>
      <c r="J119" s="149">
        <f t="shared" si="8"/>
        <v>1.6540031499888162E-4</v>
      </c>
      <c r="K119" s="150" t="s">
        <v>572</v>
      </c>
      <c r="L119" s="131" t="s">
        <v>620</v>
      </c>
      <c r="M119" s="131" t="s">
        <v>621</v>
      </c>
      <c r="N119" s="149">
        <f t="shared" si="6"/>
        <v>1.6540031499888162E-4</v>
      </c>
      <c r="O119" s="149">
        <f t="shared" si="7"/>
        <v>1.6540031499888162E-4</v>
      </c>
      <c r="P119" s="149">
        <v>0</v>
      </c>
      <c r="Q119" s="149">
        <v>0</v>
      </c>
      <c r="R119" s="149">
        <v>0</v>
      </c>
      <c r="S119" s="149">
        <v>0</v>
      </c>
      <c r="T119" s="137" t="s">
        <v>992</v>
      </c>
      <c r="U119" s="137" t="s">
        <v>708</v>
      </c>
      <c r="V119" s="137" t="s">
        <v>39</v>
      </c>
      <c r="W119" s="137" t="s">
        <v>625</v>
      </c>
    </row>
    <row r="120" spans="1:23" x14ac:dyDescent="0.25">
      <c r="A120" s="125" t="s">
        <v>335</v>
      </c>
      <c r="B120" s="126" t="s">
        <v>428</v>
      </c>
      <c r="C120" s="125"/>
      <c r="D120" s="125"/>
      <c r="E120" s="129" t="s">
        <v>518</v>
      </c>
      <c r="F120" s="126" t="s">
        <v>37</v>
      </c>
      <c r="G120" s="138">
        <v>6.9444444444444441E-3</v>
      </c>
      <c r="H120" s="148">
        <v>2.7930000000000001</v>
      </c>
      <c r="I120" s="148">
        <f t="shared" si="5"/>
        <v>1.9395833333333334E-2</v>
      </c>
      <c r="J120" s="149">
        <f t="shared" si="8"/>
        <v>5.5133438332960534E-5</v>
      </c>
      <c r="K120" s="150" t="s">
        <v>572</v>
      </c>
      <c r="L120" s="131" t="s">
        <v>620</v>
      </c>
      <c r="M120" s="131" t="s">
        <v>621</v>
      </c>
      <c r="N120" s="149">
        <f t="shared" si="6"/>
        <v>5.5133438332960534E-5</v>
      </c>
      <c r="O120" s="149">
        <f t="shared" si="7"/>
        <v>5.5133438332960534E-5</v>
      </c>
      <c r="P120" s="149">
        <v>0</v>
      </c>
      <c r="Q120" s="149">
        <v>0</v>
      </c>
      <c r="R120" s="149">
        <v>0</v>
      </c>
      <c r="S120" s="149">
        <v>0</v>
      </c>
      <c r="T120" s="131" t="s">
        <v>993</v>
      </c>
      <c r="U120" s="131" t="s">
        <v>708</v>
      </c>
      <c r="V120" s="131" t="s">
        <v>39</v>
      </c>
      <c r="W120" s="131" t="s">
        <v>625</v>
      </c>
    </row>
    <row r="121" spans="1:23" x14ac:dyDescent="0.25">
      <c r="A121" s="125" t="s">
        <v>335</v>
      </c>
      <c r="B121" s="126" t="s">
        <v>429</v>
      </c>
      <c r="C121" s="125"/>
      <c r="D121" s="125"/>
      <c r="E121" s="129" t="s">
        <v>519</v>
      </c>
      <c r="F121" s="126" t="s">
        <v>37</v>
      </c>
      <c r="G121" s="138">
        <v>6.9444444444444441E-3</v>
      </c>
      <c r="H121" s="148">
        <v>2.7930000000000001</v>
      </c>
      <c r="I121" s="148">
        <f t="shared" si="5"/>
        <v>1.9395833333333334E-2</v>
      </c>
      <c r="J121" s="149">
        <f t="shared" si="8"/>
        <v>5.5133438332960534E-5</v>
      </c>
      <c r="K121" s="150" t="s">
        <v>572</v>
      </c>
      <c r="L121" s="131" t="s">
        <v>620</v>
      </c>
      <c r="M121" s="131" t="s">
        <v>621</v>
      </c>
      <c r="N121" s="149">
        <f t="shared" si="6"/>
        <v>5.5133438332960534E-5</v>
      </c>
      <c r="O121" s="149">
        <f t="shared" si="7"/>
        <v>5.5133438332960534E-5</v>
      </c>
      <c r="P121" s="149">
        <v>0</v>
      </c>
      <c r="Q121" s="149">
        <v>0</v>
      </c>
      <c r="R121" s="149">
        <v>0</v>
      </c>
      <c r="S121" s="149">
        <v>0</v>
      </c>
      <c r="T121" s="137" t="s">
        <v>994</v>
      </c>
      <c r="U121" s="137" t="s">
        <v>805</v>
      </c>
      <c r="V121" s="137" t="s">
        <v>39</v>
      </c>
      <c r="W121" s="137" t="s">
        <v>701</v>
      </c>
    </row>
    <row r="122" spans="1:23" x14ac:dyDescent="0.25">
      <c r="A122" s="125" t="s">
        <v>335</v>
      </c>
      <c r="B122" s="126" t="s">
        <v>430</v>
      </c>
      <c r="C122" s="125"/>
      <c r="D122" s="125"/>
      <c r="E122" s="129" t="s">
        <v>892</v>
      </c>
      <c r="F122" s="126" t="s">
        <v>37</v>
      </c>
      <c r="G122" s="138">
        <v>6.9444444444444441E-3</v>
      </c>
      <c r="H122" s="148">
        <v>2.7930000000000001</v>
      </c>
      <c r="I122" s="148">
        <f t="shared" si="5"/>
        <v>1.9395833333333334E-2</v>
      </c>
      <c r="J122" s="149">
        <f t="shared" si="8"/>
        <v>5.5133438332960534E-5</v>
      </c>
      <c r="K122" s="150" t="s">
        <v>572</v>
      </c>
      <c r="L122" s="131" t="s">
        <v>620</v>
      </c>
      <c r="M122" s="131" t="s">
        <v>621</v>
      </c>
      <c r="N122" s="149">
        <f t="shared" si="6"/>
        <v>5.5133438332960534E-5</v>
      </c>
      <c r="O122" s="149">
        <f t="shared" si="7"/>
        <v>5.5133438332960534E-5</v>
      </c>
      <c r="P122" s="149">
        <v>0</v>
      </c>
      <c r="Q122" s="149">
        <v>0</v>
      </c>
      <c r="R122" s="149">
        <v>0</v>
      </c>
      <c r="S122" s="149">
        <v>0</v>
      </c>
      <c r="T122" s="131" t="s">
        <v>995</v>
      </c>
      <c r="U122" s="131" t="s">
        <v>708</v>
      </c>
      <c r="V122" s="131" t="s">
        <v>39</v>
      </c>
      <c r="W122" s="131" t="s">
        <v>625</v>
      </c>
    </row>
    <row r="123" spans="1:23" x14ac:dyDescent="0.25">
      <c r="A123" s="125" t="s">
        <v>335</v>
      </c>
      <c r="B123" s="126" t="s">
        <v>431</v>
      </c>
      <c r="C123" s="125"/>
      <c r="D123" s="125"/>
      <c r="E123" s="129" t="s">
        <v>520</v>
      </c>
      <c r="F123" s="126" t="s">
        <v>37</v>
      </c>
      <c r="G123" s="138">
        <v>6.9444444444444441E-3</v>
      </c>
      <c r="H123" s="148">
        <v>2.7930000000000001</v>
      </c>
      <c r="I123" s="148">
        <f t="shared" si="5"/>
        <v>1.9395833333333334E-2</v>
      </c>
      <c r="J123" s="149">
        <f t="shared" si="8"/>
        <v>5.5133438332960534E-5</v>
      </c>
      <c r="K123" s="150" t="s">
        <v>572</v>
      </c>
      <c r="L123" s="131" t="s">
        <v>620</v>
      </c>
      <c r="M123" s="131" t="s">
        <v>621</v>
      </c>
      <c r="N123" s="149">
        <f t="shared" si="6"/>
        <v>5.5133438332960534E-5</v>
      </c>
      <c r="O123" s="149">
        <f t="shared" si="7"/>
        <v>5.5133438332960534E-5</v>
      </c>
      <c r="P123" s="149">
        <v>0</v>
      </c>
      <c r="Q123" s="149">
        <v>0</v>
      </c>
      <c r="R123" s="149">
        <v>0</v>
      </c>
      <c r="S123" s="149">
        <v>0</v>
      </c>
      <c r="T123" s="131" t="s">
        <v>741</v>
      </c>
      <c r="U123" s="131" t="s">
        <v>806</v>
      </c>
      <c r="V123" s="131" t="s">
        <v>702</v>
      </c>
      <c r="W123" s="131" t="s">
        <v>703</v>
      </c>
    </row>
    <row r="124" spans="1:23" x14ac:dyDescent="0.25">
      <c r="A124" s="125" t="s">
        <v>335</v>
      </c>
      <c r="B124" s="126" t="s">
        <v>432</v>
      </c>
      <c r="C124" s="125"/>
      <c r="D124" s="125"/>
      <c r="E124" s="129" t="s">
        <v>521</v>
      </c>
      <c r="F124" s="126" t="s">
        <v>37</v>
      </c>
      <c r="G124" s="138">
        <v>7.716E-4</v>
      </c>
      <c r="H124" s="148">
        <v>2.7930000000000001</v>
      </c>
      <c r="I124" s="148">
        <f t="shared" si="5"/>
        <v>2.1550788000000002E-3</v>
      </c>
      <c r="J124" s="149">
        <f t="shared" si="8"/>
        <v>6.125898386550579E-6</v>
      </c>
      <c r="K124" s="150" t="s">
        <v>572</v>
      </c>
      <c r="L124" s="131" t="s">
        <v>620</v>
      </c>
      <c r="M124" s="131" t="s">
        <v>621</v>
      </c>
      <c r="N124" s="149">
        <f t="shared" si="6"/>
        <v>6.125898386550579E-6</v>
      </c>
      <c r="O124" s="149">
        <f t="shared" si="7"/>
        <v>6.125898386550579E-6</v>
      </c>
      <c r="P124" s="149">
        <v>0</v>
      </c>
      <c r="Q124" s="149">
        <v>0</v>
      </c>
      <c r="R124" s="149">
        <v>0</v>
      </c>
      <c r="S124" s="149">
        <v>0</v>
      </c>
      <c r="T124" s="137" t="s">
        <v>742</v>
      </c>
      <c r="U124" s="137" t="s">
        <v>789</v>
      </c>
      <c r="V124" s="137" t="s">
        <v>678</v>
      </c>
      <c r="W124" s="137">
        <v>26501</v>
      </c>
    </row>
    <row r="125" spans="1:23" x14ac:dyDescent="0.25">
      <c r="A125" s="125" t="s">
        <v>335</v>
      </c>
      <c r="B125" s="126" t="s">
        <v>408</v>
      </c>
      <c r="C125" s="125"/>
      <c r="D125" s="125"/>
      <c r="E125" s="167" t="s">
        <v>521</v>
      </c>
      <c r="F125" s="126" t="s">
        <v>44</v>
      </c>
      <c r="G125" s="138">
        <v>1.5432098765432098E-3</v>
      </c>
      <c r="H125" s="148">
        <v>2.7930000000000001</v>
      </c>
      <c r="I125" s="148">
        <f t="shared" si="5"/>
        <v>4.3101851851851851E-3</v>
      </c>
      <c r="J125" s="149">
        <f t="shared" si="8"/>
        <v>1.2251875185102341E-5</v>
      </c>
      <c r="K125" s="150" t="s">
        <v>572</v>
      </c>
      <c r="L125" s="131" t="s">
        <v>620</v>
      </c>
      <c r="M125" s="131" t="s">
        <v>621</v>
      </c>
      <c r="N125" s="149">
        <f t="shared" si="6"/>
        <v>0</v>
      </c>
      <c r="O125" s="149">
        <v>0</v>
      </c>
      <c r="P125" s="149">
        <v>0</v>
      </c>
      <c r="Q125" s="149">
        <v>0</v>
      </c>
      <c r="R125" s="149">
        <v>0</v>
      </c>
      <c r="S125" s="149">
        <v>0</v>
      </c>
      <c r="T125" s="131" t="s">
        <v>742</v>
      </c>
      <c r="U125" s="131" t="s">
        <v>789</v>
      </c>
      <c r="V125" s="131" t="s">
        <v>678</v>
      </c>
      <c r="W125" s="131">
        <v>26501</v>
      </c>
    </row>
    <row r="126" spans="1:23" x14ac:dyDescent="0.25">
      <c r="A126" s="125" t="s">
        <v>335</v>
      </c>
      <c r="B126" s="126" t="s">
        <v>432</v>
      </c>
      <c r="C126" s="125"/>
      <c r="D126" s="125"/>
      <c r="E126" s="129" t="s">
        <v>522</v>
      </c>
      <c r="F126" s="126" t="s">
        <v>37</v>
      </c>
      <c r="G126" s="138">
        <v>7.716E-4</v>
      </c>
      <c r="H126" s="148">
        <v>2.7930000000000001</v>
      </c>
      <c r="I126" s="148">
        <f t="shared" si="5"/>
        <v>2.1550788000000002E-3</v>
      </c>
      <c r="J126" s="149">
        <f t="shared" si="8"/>
        <v>6.125898386550579E-6</v>
      </c>
      <c r="K126" s="150" t="s">
        <v>572</v>
      </c>
      <c r="L126" s="131" t="s">
        <v>620</v>
      </c>
      <c r="M126" s="131" t="s">
        <v>621</v>
      </c>
      <c r="N126" s="149">
        <f t="shared" si="6"/>
        <v>6.125898386550579E-6</v>
      </c>
      <c r="O126" s="149">
        <f t="shared" si="7"/>
        <v>6.125898386550579E-6</v>
      </c>
      <c r="P126" s="149">
        <v>0</v>
      </c>
      <c r="Q126" s="149">
        <v>0</v>
      </c>
      <c r="R126" s="149">
        <v>0</v>
      </c>
      <c r="S126" s="149">
        <v>0</v>
      </c>
      <c r="T126" s="137" t="s">
        <v>996</v>
      </c>
      <c r="U126" s="137" t="s">
        <v>807</v>
      </c>
      <c r="V126" s="137" t="s">
        <v>39</v>
      </c>
      <c r="W126" s="137">
        <v>44870</v>
      </c>
    </row>
    <row r="127" spans="1:23" x14ac:dyDescent="0.25">
      <c r="A127" s="125" t="s">
        <v>335</v>
      </c>
      <c r="B127" s="126" t="s">
        <v>408</v>
      </c>
      <c r="C127" s="125"/>
      <c r="D127" s="125"/>
      <c r="E127" s="166" t="s">
        <v>522</v>
      </c>
      <c r="F127" s="151" t="s">
        <v>44</v>
      </c>
      <c r="G127" s="152">
        <v>1.5432098765432098E-3</v>
      </c>
      <c r="H127" s="153">
        <v>2.7930000000000001</v>
      </c>
      <c r="I127" s="148">
        <f t="shared" si="5"/>
        <v>4.3101851851851851E-3</v>
      </c>
      <c r="J127" s="149">
        <f t="shared" si="8"/>
        <v>1.2251875185102341E-5</v>
      </c>
      <c r="K127" s="150" t="s">
        <v>572</v>
      </c>
      <c r="L127" s="131" t="s">
        <v>620</v>
      </c>
      <c r="M127" s="131" t="s">
        <v>621</v>
      </c>
      <c r="N127" s="149">
        <f t="shared" si="6"/>
        <v>0</v>
      </c>
      <c r="O127" s="149">
        <v>0</v>
      </c>
      <c r="P127" s="149">
        <v>0</v>
      </c>
      <c r="Q127" s="149">
        <v>0</v>
      </c>
      <c r="R127" s="149">
        <v>0</v>
      </c>
      <c r="S127" s="149">
        <v>0</v>
      </c>
      <c r="T127" s="137" t="s">
        <v>996</v>
      </c>
      <c r="U127" s="137" t="s">
        <v>807</v>
      </c>
      <c r="V127" s="137" t="s">
        <v>39</v>
      </c>
      <c r="W127" s="137">
        <v>44870</v>
      </c>
    </row>
    <row r="128" spans="1:23" x14ac:dyDescent="0.25">
      <c r="A128" s="125" t="s">
        <v>335</v>
      </c>
      <c r="B128" s="126" t="s">
        <v>432</v>
      </c>
      <c r="C128" s="125"/>
      <c r="D128" s="125"/>
      <c r="E128" s="129" t="s">
        <v>523</v>
      </c>
      <c r="F128" s="126" t="s">
        <v>37</v>
      </c>
      <c r="G128" s="138">
        <v>7.716E-4</v>
      </c>
      <c r="H128" s="148">
        <v>2.7930000000000001</v>
      </c>
      <c r="I128" s="148">
        <f>G128*H128</f>
        <v>2.1550788000000002E-3</v>
      </c>
      <c r="J128" s="149">
        <f t="shared" si="8"/>
        <v>6.125898386550579E-6</v>
      </c>
      <c r="K128" s="150" t="s">
        <v>572</v>
      </c>
      <c r="L128" s="131" t="s">
        <v>620</v>
      </c>
      <c r="M128" s="131" t="s">
        <v>621</v>
      </c>
      <c r="N128" s="149">
        <f t="shared" si="6"/>
        <v>6.125898386550579E-6</v>
      </c>
      <c r="O128" s="149">
        <f t="shared" si="7"/>
        <v>6.125898386550579E-6</v>
      </c>
      <c r="P128" s="149">
        <v>0</v>
      </c>
      <c r="Q128" s="149">
        <v>0</v>
      </c>
      <c r="R128" s="149">
        <v>0</v>
      </c>
      <c r="S128" s="149">
        <v>0</v>
      </c>
      <c r="T128" s="131" t="s">
        <v>997</v>
      </c>
      <c r="U128" s="131" t="s">
        <v>808</v>
      </c>
      <c r="V128" s="131" t="s">
        <v>39</v>
      </c>
      <c r="W128" s="131">
        <v>44811</v>
      </c>
    </row>
    <row r="129" spans="1:23" x14ac:dyDescent="0.25">
      <c r="A129" s="125" t="s">
        <v>335</v>
      </c>
      <c r="B129" s="126" t="s">
        <v>408</v>
      </c>
      <c r="C129" s="125"/>
      <c r="D129" s="125"/>
      <c r="E129" s="170" t="s">
        <v>523</v>
      </c>
      <c r="F129" s="126" t="s">
        <v>44</v>
      </c>
      <c r="G129" s="138">
        <v>1.5432098765432098E-3</v>
      </c>
      <c r="H129" s="148">
        <v>2.7930000000000001</v>
      </c>
      <c r="I129" s="148">
        <f t="shared" ref="I129:I189" si="9">G129*H129</f>
        <v>4.3101851851851851E-3</v>
      </c>
      <c r="J129" s="149">
        <f t="shared" si="8"/>
        <v>1.2251875185102341E-5</v>
      </c>
      <c r="K129" s="150" t="s">
        <v>572</v>
      </c>
      <c r="L129" s="131" t="s">
        <v>620</v>
      </c>
      <c r="M129" s="131" t="s">
        <v>621</v>
      </c>
      <c r="N129" s="149">
        <f t="shared" si="6"/>
        <v>0</v>
      </c>
      <c r="O129" s="149">
        <v>0</v>
      </c>
      <c r="P129" s="149">
        <v>0</v>
      </c>
      <c r="Q129" s="149">
        <v>0</v>
      </c>
      <c r="R129" s="149">
        <v>0</v>
      </c>
      <c r="S129" s="149">
        <v>0</v>
      </c>
      <c r="T129" s="131" t="s">
        <v>997</v>
      </c>
      <c r="U129" s="131" t="s">
        <v>808</v>
      </c>
      <c r="V129" s="131" t="s">
        <v>39</v>
      </c>
      <c r="W129" s="131">
        <v>44811</v>
      </c>
    </row>
    <row r="130" spans="1:23" x14ac:dyDescent="0.25">
      <c r="A130" s="125" t="s">
        <v>335</v>
      </c>
      <c r="B130" s="126" t="s">
        <v>408</v>
      </c>
      <c r="C130" s="125"/>
      <c r="D130" s="125"/>
      <c r="E130" s="166" t="s">
        <v>864</v>
      </c>
      <c r="F130" s="126" t="s">
        <v>44</v>
      </c>
      <c r="G130" s="138">
        <v>2.0833333333333333E-3</v>
      </c>
      <c r="H130" s="148">
        <v>2.7930000000000001</v>
      </c>
      <c r="I130" s="148">
        <f t="shared" si="9"/>
        <v>5.8187500000000001E-3</v>
      </c>
      <c r="J130" s="149">
        <f t="shared" si="8"/>
        <v>1.6540031499888162E-5</v>
      </c>
      <c r="K130" s="150" t="s">
        <v>572</v>
      </c>
      <c r="L130" s="131" t="s">
        <v>620</v>
      </c>
      <c r="M130" s="131" t="s">
        <v>621</v>
      </c>
      <c r="N130" s="149">
        <f t="shared" si="6"/>
        <v>0</v>
      </c>
      <c r="O130" s="149">
        <v>0</v>
      </c>
      <c r="P130" s="149">
        <v>0</v>
      </c>
      <c r="Q130" s="149">
        <v>0</v>
      </c>
      <c r="R130" s="149">
        <v>0</v>
      </c>
      <c r="S130" s="149">
        <v>0</v>
      </c>
      <c r="T130" s="137" t="s">
        <v>641</v>
      </c>
      <c r="U130" s="137" t="s">
        <v>641</v>
      </c>
      <c r="V130" s="137" t="s">
        <v>641</v>
      </c>
      <c r="W130" s="137" t="s">
        <v>641</v>
      </c>
    </row>
    <row r="131" spans="1:23" x14ac:dyDescent="0.25">
      <c r="A131" s="125" t="s">
        <v>335</v>
      </c>
      <c r="B131" s="126" t="s">
        <v>408</v>
      </c>
      <c r="C131" s="125"/>
      <c r="D131" s="125"/>
      <c r="E131" s="166" t="s">
        <v>865</v>
      </c>
      <c r="F131" s="126" t="s">
        <v>44</v>
      </c>
      <c r="G131" s="138">
        <v>2.2569444444444444E-2</v>
      </c>
      <c r="H131" s="148">
        <v>2.7930000000000001</v>
      </c>
      <c r="I131" s="148">
        <f t="shared" si="9"/>
        <v>6.3036458333333337E-2</v>
      </c>
      <c r="J131" s="149">
        <f t="shared" si="8"/>
        <v>1.7918367458212174E-4</v>
      </c>
      <c r="K131" s="150" t="s">
        <v>572</v>
      </c>
      <c r="L131" s="131" t="s">
        <v>620</v>
      </c>
      <c r="M131" s="131" t="s">
        <v>621</v>
      </c>
      <c r="N131" s="149">
        <f t="shared" si="6"/>
        <v>0</v>
      </c>
      <c r="O131" s="149">
        <v>0</v>
      </c>
      <c r="P131" s="149">
        <v>0</v>
      </c>
      <c r="Q131" s="149">
        <v>0</v>
      </c>
      <c r="R131" s="149">
        <v>0</v>
      </c>
      <c r="S131" s="149">
        <v>0</v>
      </c>
      <c r="T131" s="130" t="s">
        <v>641</v>
      </c>
      <c r="U131" s="137" t="s">
        <v>641</v>
      </c>
      <c r="V131" s="137" t="s">
        <v>641</v>
      </c>
      <c r="W131" s="137" t="s">
        <v>641</v>
      </c>
    </row>
    <row r="132" spans="1:23" x14ac:dyDescent="0.25">
      <c r="A132" s="125" t="s">
        <v>335</v>
      </c>
      <c r="B132" s="126" t="s">
        <v>408</v>
      </c>
      <c r="C132" s="125"/>
      <c r="D132" s="125"/>
      <c r="E132" s="170" t="s">
        <v>866</v>
      </c>
      <c r="F132" s="126" t="s">
        <v>44</v>
      </c>
      <c r="G132" s="138">
        <v>2.2569444444444444E-2</v>
      </c>
      <c r="H132" s="148">
        <v>2.7930000000000001</v>
      </c>
      <c r="I132" s="148">
        <f t="shared" si="9"/>
        <v>6.3036458333333337E-2</v>
      </c>
      <c r="J132" s="149">
        <f t="shared" si="8"/>
        <v>1.7918367458212174E-4</v>
      </c>
      <c r="K132" s="150" t="s">
        <v>572</v>
      </c>
      <c r="L132" s="131" t="s">
        <v>620</v>
      </c>
      <c r="M132" s="131" t="s">
        <v>621</v>
      </c>
      <c r="N132" s="149">
        <f t="shared" si="6"/>
        <v>0</v>
      </c>
      <c r="O132" s="149">
        <v>0</v>
      </c>
      <c r="P132" s="149">
        <v>0</v>
      </c>
      <c r="Q132" s="149">
        <v>0</v>
      </c>
      <c r="R132" s="149">
        <v>0</v>
      </c>
      <c r="S132" s="149">
        <v>0</v>
      </c>
      <c r="T132" s="131" t="s">
        <v>641</v>
      </c>
      <c r="U132" s="131" t="s">
        <v>641</v>
      </c>
      <c r="V132" s="131" t="s">
        <v>641</v>
      </c>
      <c r="W132" s="131" t="s">
        <v>641</v>
      </c>
    </row>
    <row r="133" spans="1:23" ht="31.5" x14ac:dyDescent="0.25">
      <c r="A133" s="125" t="s">
        <v>335</v>
      </c>
      <c r="B133" s="126" t="s">
        <v>432</v>
      </c>
      <c r="C133" s="125"/>
      <c r="D133" s="125"/>
      <c r="E133" s="130" t="s">
        <v>524</v>
      </c>
      <c r="F133" s="126" t="s">
        <v>37</v>
      </c>
      <c r="G133" s="138">
        <v>1.0416666666666666E-2</v>
      </c>
      <c r="H133" s="148">
        <v>2.7930000000000001</v>
      </c>
      <c r="I133" s="148">
        <f t="shared" si="9"/>
        <v>2.9093750000000002E-2</v>
      </c>
      <c r="J133" s="149">
        <f t="shared" si="8"/>
        <v>8.2700157499440808E-5</v>
      </c>
      <c r="K133" s="150" t="s">
        <v>572</v>
      </c>
      <c r="L133" s="131" t="s">
        <v>620</v>
      </c>
      <c r="M133" s="131" t="s">
        <v>621</v>
      </c>
      <c r="N133" s="149">
        <f t="shared" ref="N133:N196" si="10">O133</f>
        <v>8.2700157499440808E-5</v>
      </c>
      <c r="O133" s="149">
        <f t="shared" ref="O133:O196" si="11">J133</f>
        <v>8.2700157499440808E-5</v>
      </c>
      <c r="P133" s="149">
        <v>0</v>
      </c>
      <c r="Q133" s="149">
        <v>0</v>
      </c>
      <c r="R133" s="149">
        <v>0</v>
      </c>
      <c r="S133" s="149">
        <v>0</v>
      </c>
      <c r="T133" s="137" t="s">
        <v>704</v>
      </c>
      <c r="U133" s="137" t="s">
        <v>705</v>
      </c>
      <c r="V133" s="137" t="s">
        <v>39</v>
      </c>
      <c r="W133" s="137">
        <v>45856</v>
      </c>
    </row>
    <row r="134" spans="1:23" ht="31.5" x14ac:dyDescent="0.25">
      <c r="A134" s="125" t="s">
        <v>335</v>
      </c>
      <c r="B134" s="126" t="s">
        <v>432</v>
      </c>
      <c r="C134" s="125"/>
      <c r="D134" s="125"/>
      <c r="E134" s="130" t="s">
        <v>525</v>
      </c>
      <c r="F134" s="126" t="s">
        <v>37</v>
      </c>
      <c r="G134" s="138">
        <v>6.25E-2</v>
      </c>
      <c r="H134" s="148">
        <v>2.7930000000000001</v>
      </c>
      <c r="I134" s="148">
        <f t="shared" si="9"/>
        <v>0.17456250000000001</v>
      </c>
      <c r="J134" s="149">
        <f t="shared" si="8"/>
        <v>4.9620094499664487E-4</v>
      </c>
      <c r="K134" s="150" t="s">
        <v>572</v>
      </c>
      <c r="L134" s="131" t="s">
        <v>620</v>
      </c>
      <c r="M134" s="131" t="s">
        <v>621</v>
      </c>
      <c r="N134" s="149">
        <f t="shared" si="10"/>
        <v>4.9620094499664487E-4</v>
      </c>
      <c r="O134" s="149">
        <f t="shared" si="11"/>
        <v>4.9620094499664487E-4</v>
      </c>
      <c r="P134" s="149">
        <v>0</v>
      </c>
      <c r="Q134" s="149">
        <v>0</v>
      </c>
      <c r="R134" s="149">
        <v>0</v>
      </c>
      <c r="S134" s="149">
        <v>0</v>
      </c>
      <c r="T134" s="130" t="s">
        <v>737</v>
      </c>
      <c r="U134" s="137" t="s">
        <v>722</v>
      </c>
      <c r="V134" s="137" t="s">
        <v>39</v>
      </c>
      <c r="W134" s="137">
        <v>43917</v>
      </c>
    </row>
    <row r="135" spans="1:23" x14ac:dyDescent="0.25">
      <c r="A135" s="125" t="s">
        <v>335</v>
      </c>
      <c r="B135" s="126" t="s">
        <v>408</v>
      </c>
      <c r="C135" s="125"/>
      <c r="D135" s="125"/>
      <c r="E135" s="170" t="s">
        <v>867</v>
      </c>
      <c r="F135" s="126" t="s">
        <v>44</v>
      </c>
      <c r="G135" s="138">
        <v>1.0416666666666666E-2</v>
      </c>
      <c r="H135" s="148">
        <v>2.7930000000000001</v>
      </c>
      <c r="I135" s="148">
        <f t="shared" si="9"/>
        <v>2.9093750000000002E-2</v>
      </c>
      <c r="J135" s="149">
        <f t="shared" si="8"/>
        <v>8.2700157499440808E-5</v>
      </c>
      <c r="K135" s="150" t="s">
        <v>572</v>
      </c>
      <c r="L135" s="131" t="s">
        <v>620</v>
      </c>
      <c r="M135" s="131" t="s">
        <v>621</v>
      </c>
      <c r="N135" s="149">
        <f t="shared" si="10"/>
        <v>0</v>
      </c>
      <c r="O135" s="149">
        <v>0</v>
      </c>
      <c r="P135" s="149">
        <v>0</v>
      </c>
      <c r="Q135" s="149">
        <v>0</v>
      </c>
      <c r="R135" s="149">
        <v>0</v>
      </c>
      <c r="S135" s="149">
        <v>0</v>
      </c>
      <c r="T135" s="131" t="s">
        <v>641</v>
      </c>
      <c r="U135" s="131" t="s">
        <v>641</v>
      </c>
      <c r="V135" s="131" t="s">
        <v>641</v>
      </c>
      <c r="W135" s="131" t="s">
        <v>641</v>
      </c>
    </row>
    <row r="136" spans="1:23" ht="31.5" x14ac:dyDescent="0.25">
      <c r="A136" s="125">
        <v>17</v>
      </c>
      <c r="B136" s="126" t="s">
        <v>828</v>
      </c>
      <c r="C136" s="125"/>
      <c r="D136" s="125"/>
      <c r="E136" s="130" t="s">
        <v>470</v>
      </c>
      <c r="F136" s="126" t="s">
        <v>37</v>
      </c>
      <c r="G136" s="138">
        <v>1</v>
      </c>
      <c r="H136" s="148">
        <v>10.319000000000001</v>
      </c>
      <c r="I136" s="148">
        <f t="shared" si="9"/>
        <v>10.319000000000001</v>
      </c>
      <c r="J136" s="149">
        <f t="shared" si="8"/>
        <v>2.9332173584935929E-2</v>
      </c>
      <c r="K136" s="150" t="s">
        <v>826</v>
      </c>
      <c r="L136" s="131" t="s">
        <v>620</v>
      </c>
      <c r="M136" s="131" t="s">
        <v>621</v>
      </c>
      <c r="N136" s="149">
        <f t="shared" si="10"/>
        <v>0</v>
      </c>
      <c r="O136" s="149">
        <v>0</v>
      </c>
      <c r="P136" s="149">
        <v>0</v>
      </c>
      <c r="Q136" s="149">
        <f>J136*0.77365</f>
        <v>2.2692836093985681E-2</v>
      </c>
      <c r="R136" s="149">
        <f>J136*0.22635</f>
        <v>6.6393374909502478E-3</v>
      </c>
      <c r="S136" s="149">
        <v>0</v>
      </c>
      <c r="T136" s="131" t="s">
        <v>918</v>
      </c>
      <c r="U136" s="137" t="s">
        <v>124</v>
      </c>
      <c r="V136" s="137" t="s">
        <v>125</v>
      </c>
      <c r="W136" s="137">
        <v>73116</v>
      </c>
    </row>
    <row r="137" spans="1:23" x14ac:dyDescent="0.25">
      <c r="A137" s="125">
        <v>18</v>
      </c>
      <c r="B137" s="126" t="s">
        <v>365</v>
      </c>
      <c r="C137" s="126"/>
      <c r="D137" s="125"/>
      <c r="E137" s="129" t="s">
        <v>1056</v>
      </c>
      <c r="F137" s="126" t="s">
        <v>37</v>
      </c>
      <c r="G137" s="138">
        <v>3.2142857142857098E-2</v>
      </c>
      <c r="H137" s="148">
        <v>3.7269999999999999</v>
      </c>
      <c r="I137" s="148">
        <f t="shared" si="9"/>
        <v>0.1197964285714284</v>
      </c>
      <c r="J137" s="149">
        <f t="shared" si="8"/>
        <v>3.4052617867162666E-4</v>
      </c>
      <c r="K137" s="150" t="s">
        <v>573</v>
      </c>
      <c r="L137" s="131" t="s">
        <v>620</v>
      </c>
      <c r="M137" s="131" t="s">
        <v>621</v>
      </c>
      <c r="N137" s="149">
        <f t="shared" si="10"/>
        <v>3.4052617867162666E-4</v>
      </c>
      <c r="O137" s="149">
        <f t="shared" si="11"/>
        <v>3.4052617867162666E-4</v>
      </c>
      <c r="P137" s="149">
        <v>0</v>
      </c>
      <c r="Q137" s="149">
        <v>0</v>
      </c>
      <c r="R137" s="149">
        <v>0</v>
      </c>
      <c r="S137" s="149">
        <v>0</v>
      </c>
      <c r="T137" s="131" t="s">
        <v>998</v>
      </c>
      <c r="U137" s="131" t="s">
        <v>709</v>
      </c>
      <c r="V137" s="131" t="s">
        <v>39</v>
      </c>
      <c r="W137" s="131" t="s">
        <v>665</v>
      </c>
    </row>
    <row r="138" spans="1:23" x14ac:dyDescent="0.25">
      <c r="A138" s="125">
        <v>18</v>
      </c>
      <c r="B138" s="126" t="s">
        <v>365</v>
      </c>
      <c r="C138" s="126"/>
      <c r="D138" s="125"/>
      <c r="E138" s="129" t="s">
        <v>1057</v>
      </c>
      <c r="F138" s="126" t="s">
        <v>37</v>
      </c>
      <c r="G138" s="138">
        <v>4.2857142857142899E-2</v>
      </c>
      <c r="H138" s="148">
        <v>3.7269999999999999</v>
      </c>
      <c r="I138" s="148">
        <f t="shared" si="9"/>
        <v>0.15972857142857158</v>
      </c>
      <c r="J138" s="149">
        <f t="shared" si="8"/>
        <v>4.5403490489550333E-4</v>
      </c>
      <c r="K138" s="150" t="s">
        <v>573</v>
      </c>
      <c r="L138" s="131" t="s">
        <v>620</v>
      </c>
      <c r="M138" s="131" t="s">
        <v>621</v>
      </c>
      <c r="N138" s="149">
        <f t="shared" si="10"/>
        <v>4.5403490489550333E-4</v>
      </c>
      <c r="O138" s="149">
        <f t="shared" si="11"/>
        <v>4.5403490489550333E-4</v>
      </c>
      <c r="P138" s="149">
        <v>0</v>
      </c>
      <c r="Q138" s="149">
        <v>0</v>
      </c>
      <c r="R138" s="149">
        <v>0</v>
      </c>
      <c r="S138" s="149">
        <v>0</v>
      </c>
      <c r="T138" s="131" t="s">
        <v>998</v>
      </c>
      <c r="U138" s="131" t="s">
        <v>709</v>
      </c>
      <c r="V138" s="131" t="s">
        <v>39</v>
      </c>
      <c r="W138" s="131" t="s">
        <v>665</v>
      </c>
    </row>
    <row r="139" spans="1:23" ht="31.5" x14ac:dyDescent="0.25">
      <c r="A139" s="125">
        <v>18</v>
      </c>
      <c r="B139" s="126" t="s">
        <v>365</v>
      </c>
      <c r="C139" s="125"/>
      <c r="D139" s="125"/>
      <c r="E139" s="129" t="s">
        <v>893</v>
      </c>
      <c r="F139" s="126" t="s">
        <v>37</v>
      </c>
      <c r="G139" s="138">
        <v>0.17499999999999999</v>
      </c>
      <c r="H139" s="148">
        <v>3.7269999999999999</v>
      </c>
      <c r="I139" s="148">
        <f t="shared" si="9"/>
        <v>0.65222499999999994</v>
      </c>
      <c r="J139" s="149">
        <f t="shared" si="8"/>
        <v>1.8539758616566366E-3</v>
      </c>
      <c r="K139" s="150" t="s">
        <v>573</v>
      </c>
      <c r="L139" s="131" t="s">
        <v>620</v>
      </c>
      <c r="M139" s="131" t="s">
        <v>621</v>
      </c>
      <c r="N139" s="149">
        <f t="shared" si="10"/>
        <v>1.8539758616566366E-3</v>
      </c>
      <c r="O139" s="149">
        <f t="shared" si="11"/>
        <v>1.8539758616566366E-3</v>
      </c>
      <c r="P139" s="149">
        <v>0</v>
      </c>
      <c r="Q139" s="149">
        <v>0</v>
      </c>
      <c r="R139" s="149">
        <v>0</v>
      </c>
      <c r="S139" s="149">
        <v>0</v>
      </c>
      <c r="T139" s="131" t="s">
        <v>743</v>
      </c>
      <c r="U139" s="131" t="s">
        <v>65</v>
      </c>
      <c r="V139" s="131" t="s">
        <v>39</v>
      </c>
      <c r="W139" s="131">
        <v>44615</v>
      </c>
    </row>
    <row r="140" spans="1:23" x14ac:dyDescent="0.25">
      <c r="A140" s="125">
        <v>18</v>
      </c>
      <c r="B140" s="126" t="s">
        <v>365</v>
      </c>
      <c r="C140" s="125"/>
      <c r="D140" s="125"/>
      <c r="E140" s="129" t="s">
        <v>526</v>
      </c>
      <c r="F140" s="126" t="s">
        <v>37</v>
      </c>
      <c r="G140" s="138">
        <v>0.1</v>
      </c>
      <c r="H140" s="148">
        <v>3.7269999999999999</v>
      </c>
      <c r="I140" s="148">
        <f t="shared" si="9"/>
        <v>0.37270000000000003</v>
      </c>
      <c r="J140" s="149">
        <f t="shared" si="8"/>
        <v>1.0594147780895067E-3</v>
      </c>
      <c r="K140" s="150" t="s">
        <v>573</v>
      </c>
      <c r="L140" s="131" t="s">
        <v>620</v>
      </c>
      <c r="M140" s="131" t="s">
        <v>621</v>
      </c>
      <c r="N140" s="149">
        <f t="shared" si="10"/>
        <v>1.0594147780895067E-3</v>
      </c>
      <c r="O140" s="149">
        <f t="shared" si="11"/>
        <v>1.0594147780895067E-3</v>
      </c>
      <c r="P140" s="149">
        <v>0</v>
      </c>
      <c r="Q140" s="149">
        <v>0</v>
      </c>
      <c r="R140" s="149">
        <v>0</v>
      </c>
      <c r="S140" s="149">
        <v>0</v>
      </c>
      <c r="T140" s="131" t="s">
        <v>999</v>
      </c>
      <c r="U140" s="131" t="s">
        <v>706</v>
      </c>
      <c r="V140" s="131" t="s">
        <v>39</v>
      </c>
      <c r="W140" s="131">
        <v>44070</v>
      </c>
    </row>
    <row r="141" spans="1:23" ht="31.5" x14ac:dyDescent="0.25">
      <c r="A141" s="125">
        <v>18</v>
      </c>
      <c r="B141" s="126" t="s">
        <v>828</v>
      </c>
      <c r="C141" s="125"/>
      <c r="D141" s="125"/>
      <c r="E141" s="129" t="s">
        <v>527</v>
      </c>
      <c r="F141" s="126" t="s">
        <v>37</v>
      </c>
      <c r="G141" s="138">
        <v>2.5000000000000001E-2</v>
      </c>
      <c r="H141" s="148">
        <v>3.7269999999999999</v>
      </c>
      <c r="I141" s="148">
        <f t="shared" si="9"/>
        <v>9.3175000000000008E-2</v>
      </c>
      <c r="J141" s="149">
        <f t="shared" si="8"/>
        <v>2.6485369452237668E-4</v>
      </c>
      <c r="K141" s="150" t="s">
        <v>573</v>
      </c>
      <c r="L141" s="131" t="s">
        <v>620</v>
      </c>
      <c r="M141" s="131" t="s">
        <v>621</v>
      </c>
      <c r="N141" s="149">
        <f t="shared" si="10"/>
        <v>0</v>
      </c>
      <c r="O141" s="149">
        <v>0</v>
      </c>
      <c r="P141" s="149">
        <v>0</v>
      </c>
      <c r="Q141" s="149">
        <f t="shared" ref="Q141:Q147" si="12">J141</f>
        <v>2.6485369452237668E-4</v>
      </c>
      <c r="R141" s="149">
        <v>0</v>
      </c>
      <c r="S141" s="149">
        <v>0</v>
      </c>
      <c r="T141" s="131" t="s">
        <v>1000</v>
      </c>
      <c r="U141" s="131" t="s">
        <v>707</v>
      </c>
      <c r="V141" s="131" t="s">
        <v>39</v>
      </c>
      <c r="W141" s="131">
        <v>43912</v>
      </c>
    </row>
    <row r="142" spans="1:23" ht="31.5" x14ac:dyDescent="0.25">
      <c r="A142" s="125">
        <v>18</v>
      </c>
      <c r="B142" s="126" t="s">
        <v>828</v>
      </c>
      <c r="C142" s="125"/>
      <c r="D142" s="125"/>
      <c r="E142" s="129" t="s">
        <v>528</v>
      </c>
      <c r="F142" s="126" t="s">
        <v>37</v>
      </c>
      <c r="G142" s="138">
        <v>2.5000000000000001E-2</v>
      </c>
      <c r="H142" s="148">
        <v>3.7269999999999999</v>
      </c>
      <c r="I142" s="148">
        <f t="shared" si="9"/>
        <v>9.3175000000000008E-2</v>
      </c>
      <c r="J142" s="149">
        <f t="shared" ref="J142:J205" si="13">I142/$I$280</f>
        <v>2.6485369452237668E-4</v>
      </c>
      <c r="K142" s="150" t="s">
        <v>573</v>
      </c>
      <c r="L142" s="131" t="s">
        <v>620</v>
      </c>
      <c r="M142" s="131" t="s">
        <v>621</v>
      </c>
      <c r="N142" s="149">
        <f t="shared" si="10"/>
        <v>0</v>
      </c>
      <c r="O142" s="149">
        <v>0</v>
      </c>
      <c r="P142" s="149">
        <v>0</v>
      </c>
      <c r="Q142" s="149">
        <f t="shared" si="12"/>
        <v>2.6485369452237668E-4</v>
      </c>
      <c r="R142" s="149">
        <v>0</v>
      </c>
      <c r="S142" s="149">
        <v>0</v>
      </c>
      <c r="T142" s="131" t="s">
        <v>1001</v>
      </c>
      <c r="U142" s="131" t="s">
        <v>630</v>
      </c>
      <c r="V142" s="131" t="s">
        <v>39</v>
      </c>
      <c r="W142" s="131">
        <v>43950</v>
      </c>
    </row>
    <row r="143" spans="1:23" ht="31.5" x14ac:dyDescent="0.25">
      <c r="A143" s="125">
        <v>18</v>
      </c>
      <c r="B143" s="126" t="s">
        <v>828</v>
      </c>
      <c r="C143" s="125"/>
      <c r="D143" s="125"/>
      <c r="E143" s="129" t="s">
        <v>529</v>
      </c>
      <c r="F143" s="126" t="s">
        <v>37</v>
      </c>
      <c r="G143" s="138">
        <v>0.05</v>
      </c>
      <c r="H143" s="148">
        <v>3.7269999999999999</v>
      </c>
      <c r="I143" s="148">
        <f t="shared" si="9"/>
        <v>0.18635000000000002</v>
      </c>
      <c r="J143" s="149">
        <f t="shared" si="13"/>
        <v>5.2970738904475336E-4</v>
      </c>
      <c r="K143" s="150" t="s">
        <v>573</v>
      </c>
      <c r="L143" s="131" t="s">
        <v>620</v>
      </c>
      <c r="M143" s="131" t="s">
        <v>621</v>
      </c>
      <c r="N143" s="149">
        <f t="shared" si="10"/>
        <v>0</v>
      </c>
      <c r="O143" s="149">
        <v>0</v>
      </c>
      <c r="P143" s="149">
        <v>0</v>
      </c>
      <c r="Q143" s="149">
        <f t="shared" si="12"/>
        <v>5.2970738904475336E-4</v>
      </c>
      <c r="R143" s="149">
        <v>0</v>
      </c>
      <c r="S143" s="149">
        <v>0</v>
      </c>
      <c r="T143" s="131" t="s">
        <v>1002</v>
      </c>
      <c r="U143" s="131" t="s">
        <v>708</v>
      </c>
      <c r="V143" s="131" t="s">
        <v>39</v>
      </c>
      <c r="W143" s="131">
        <v>43943</v>
      </c>
    </row>
    <row r="144" spans="1:23" ht="31.5" x14ac:dyDescent="0.25">
      <c r="A144" s="125">
        <v>18</v>
      </c>
      <c r="B144" s="126" t="s">
        <v>828</v>
      </c>
      <c r="C144" s="125"/>
      <c r="D144" s="125"/>
      <c r="E144" s="129" t="s">
        <v>530</v>
      </c>
      <c r="F144" s="126" t="s">
        <v>37</v>
      </c>
      <c r="G144" s="138">
        <v>1.2500000000000001E-2</v>
      </c>
      <c r="H144" s="148">
        <v>3.7269999999999999</v>
      </c>
      <c r="I144" s="148">
        <f t="shared" si="9"/>
        <v>4.6587500000000004E-2</v>
      </c>
      <c r="J144" s="149">
        <f t="shared" si="13"/>
        <v>1.3242684726118834E-4</v>
      </c>
      <c r="K144" s="150" t="s">
        <v>573</v>
      </c>
      <c r="L144" s="131" t="s">
        <v>620</v>
      </c>
      <c r="M144" s="131" t="s">
        <v>621</v>
      </c>
      <c r="N144" s="149">
        <f t="shared" si="10"/>
        <v>0</v>
      </c>
      <c r="O144" s="149">
        <v>0</v>
      </c>
      <c r="P144" s="149">
        <v>0</v>
      </c>
      <c r="Q144" s="149">
        <f t="shared" si="12"/>
        <v>1.3242684726118834E-4</v>
      </c>
      <c r="R144" s="149">
        <v>0</v>
      </c>
      <c r="S144" s="149">
        <v>0</v>
      </c>
      <c r="T144" s="131" t="s">
        <v>1003</v>
      </c>
      <c r="U144" s="131" t="s">
        <v>709</v>
      </c>
      <c r="V144" s="131" t="s">
        <v>39</v>
      </c>
      <c r="W144" s="131">
        <v>43906</v>
      </c>
    </row>
    <row r="145" spans="1:23" ht="31.5" x14ac:dyDescent="0.25">
      <c r="A145" s="125">
        <v>18</v>
      </c>
      <c r="B145" s="126" t="s">
        <v>828</v>
      </c>
      <c r="C145" s="125"/>
      <c r="D145" s="125"/>
      <c r="E145" s="129" t="s">
        <v>894</v>
      </c>
      <c r="F145" s="126" t="s">
        <v>37</v>
      </c>
      <c r="G145" s="138">
        <v>1.2500000000000001E-2</v>
      </c>
      <c r="H145" s="148">
        <v>3.7269999999999999</v>
      </c>
      <c r="I145" s="148">
        <f t="shared" si="9"/>
        <v>4.6587500000000004E-2</v>
      </c>
      <c r="J145" s="149">
        <f t="shared" si="13"/>
        <v>1.3242684726118834E-4</v>
      </c>
      <c r="K145" s="150" t="s">
        <v>573</v>
      </c>
      <c r="L145" s="131" t="s">
        <v>620</v>
      </c>
      <c r="M145" s="131" t="s">
        <v>621</v>
      </c>
      <c r="N145" s="149">
        <f t="shared" si="10"/>
        <v>0</v>
      </c>
      <c r="O145" s="149">
        <v>0</v>
      </c>
      <c r="P145" s="149">
        <v>0</v>
      </c>
      <c r="Q145" s="149">
        <f t="shared" si="12"/>
        <v>1.3242684726118834E-4</v>
      </c>
      <c r="R145" s="149">
        <v>0</v>
      </c>
      <c r="S145" s="149">
        <v>0</v>
      </c>
      <c r="T145" s="131" t="s">
        <v>1004</v>
      </c>
      <c r="U145" s="131" t="s">
        <v>710</v>
      </c>
      <c r="V145" s="131" t="s">
        <v>39</v>
      </c>
      <c r="W145" s="131">
        <v>43056</v>
      </c>
    </row>
    <row r="146" spans="1:23" ht="31.5" x14ac:dyDescent="0.25">
      <c r="A146" s="125">
        <v>18</v>
      </c>
      <c r="B146" s="126" t="s">
        <v>828</v>
      </c>
      <c r="C146" s="125"/>
      <c r="D146" s="125"/>
      <c r="E146" s="129" t="s">
        <v>531</v>
      </c>
      <c r="F146" s="126" t="s">
        <v>37</v>
      </c>
      <c r="G146" s="138">
        <v>1.2500000000000001E-2</v>
      </c>
      <c r="H146" s="148">
        <v>3.7269999999999999</v>
      </c>
      <c r="I146" s="148">
        <f t="shared" si="9"/>
        <v>4.6587500000000004E-2</v>
      </c>
      <c r="J146" s="149">
        <f t="shared" si="13"/>
        <v>1.3242684726118834E-4</v>
      </c>
      <c r="K146" s="150" t="s">
        <v>573</v>
      </c>
      <c r="L146" s="131" t="s">
        <v>620</v>
      </c>
      <c r="M146" s="131" t="s">
        <v>621</v>
      </c>
      <c r="N146" s="149">
        <f t="shared" si="10"/>
        <v>0</v>
      </c>
      <c r="O146" s="149">
        <v>0</v>
      </c>
      <c r="P146" s="149">
        <v>0</v>
      </c>
      <c r="Q146" s="149">
        <f t="shared" si="12"/>
        <v>1.3242684726118834E-4</v>
      </c>
      <c r="R146" s="149">
        <v>0</v>
      </c>
      <c r="S146" s="149">
        <v>0</v>
      </c>
      <c r="T146" s="131" t="s">
        <v>711</v>
      </c>
      <c r="U146" s="131" t="s">
        <v>712</v>
      </c>
      <c r="V146" s="131" t="s">
        <v>713</v>
      </c>
      <c r="W146" s="131">
        <v>36853</v>
      </c>
    </row>
    <row r="147" spans="1:23" ht="32.25" customHeight="1" x14ac:dyDescent="0.25">
      <c r="A147" s="125">
        <v>18</v>
      </c>
      <c r="B147" s="126" t="s">
        <v>828</v>
      </c>
      <c r="C147" s="125"/>
      <c r="D147" s="125"/>
      <c r="E147" s="130" t="s">
        <v>895</v>
      </c>
      <c r="F147" s="126" t="s">
        <v>37</v>
      </c>
      <c r="G147" s="138">
        <v>1.2500000000000001E-2</v>
      </c>
      <c r="H147" s="148">
        <v>3.7269999999999999</v>
      </c>
      <c r="I147" s="148">
        <f t="shared" si="9"/>
        <v>4.6587500000000004E-2</v>
      </c>
      <c r="J147" s="149">
        <f t="shared" si="13"/>
        <v>1.3242684726118834E-4</v>
      </c>
      <c r="K147" s="150" t="s">
        <v>573</v>
      </c>
      <c r="L147" s="131" t="s">
        <v>620</v>
      </c>
      <c r="M147" s="131" t="s">
        <v>621</v>
      </c>
      <c r="N147" s="149">
        <f t="shared" si="10"/>
        <v>0</v>
      </c>
      <c r="O147" s="149">
        <v>0</v>
      </c>
      <c r="P147" s="149">
        <v>0</v>
      </c>
      <c r="Q147" s="149">
        <f t="shared" si="12"/>
        <v>1.3242684726118834E-4</v>
      </c>
      <c r="R147" s="149">
        <v>0</v>
      </c>
      <c r="S147" s="149">
        <v>0</v>
      </c>
      <c r="T147" s="137" t="s">
        <v>1005</v>
      </c>
      <c r="U147" s="137" t="s">
        <v>714</v>
      </c>
      <c r="V147" s="137" t="s">
        <v>39</v>
      </c>
      <c r="W147" s="137">
        <v>43147</v>
      </c>
    </row>
    <row r="148" spans="1:23" x14ac:dyDescent="0.25">
      <c r="A148" s="125">
        <v>18</v>
      </c>
      <c r="B148" s="126" t="s">
        <v>380</v>
      </c>
      <c r="C148" s="125"/>
      <c r="D148" s="125"/>
      <c r="E148" s="131" t="s">
        <v>856</v>
      </c>
      <c r="F148" s="126" t="s">
        <v>37</v>
      </c>
      <c r="G148" s="138">
        <v>1.0416666666666666E-2</v>
      </c>
      <c r="H148" s="148">
        <v>3.7269999999999999</v>
      </c>
      <c r="I148" s="148">
        <f t="shared" si="9"/>
        <v>3.8822916666666665E-2</v>
      </c>
      <c r="J148" s="149">
        <f t="shared" si="13"/>
        <v>1.1035570605099028E-4</v>
      </c>
      <c r="K148" s="150" t="s">
        <v>573</v>
      </c>
      <c r="L148" s="131" t="s">
        <v>620</v>
      </c>
      <c r="M148" s="131" t="s">
        <v>621</v>
      </c>
      <c r="N148" s="149">
        <f t="shared" si="10"/>
        <v>1.1035570605099028E-4</v>
      </c>
      <c r="O148" s="149">
        <f t="shared" si="11"/>
        <v>1.1035570605099028E-4</v>
      </c>
      <c r="P148" s="149">
        <v>0</v>
      </c>
      <c r="Q148" s="149">
        <v>0</v>
      </c>
      <c r="R148" s="149">
        <v>0</v>
      </c>
      <c r="S148" s="149">
        <v>0</v>
      </c>
      <c r="T148" s="131" t="s">
        <v>641</v>
      </c>
      <c r="U148" s="131" t="s">
        <v>641</v>
      </c>
      <c r="V148" s="131" t="s">
        <v>641</v>
      </c>
      <c r="W148" s="131" t="s">
        <v>641</v>
      </c>
    </row>
    <row r="149" spans="1:23" x14ac:dyDescent="0.25">
      <c r="A149" s="125">
        <v>18</v>
      </c>
      <c r="B149" s="126" t="s">
        <v>381</v>
      </c>
      <c r="C149" s="125"/>
      <c r="D149" s="125"/>
      <c r="E149" s="129" t="s">
        <v>857</v>
      </c>
      <c r="F149" s="126" t="s">
        <v>37</v>
      </c>
      <c r="G149" s="138">
        <v>1.0416666666666666E-2</v>
      </c>
      <c r="H149" s="148">
        <v>3.7269999999999999</v>
      </c>
      <c r="I149" s="148">
        <f t="shared" si="9"/>
        <v>3.8822916666666665E-2</v>
      </c>
      <c r="J149" s="149">
        <f t="shared" si="13"/>
        <v>1.1035570605099028E-4</v>
      </c>
      <c r="K149" s="150" t="s">
        <v>573</v>
      </c>
      <c r="L149" s="131" t="s">
        <v>620</v>
      </c>
      <c r="M149" s="131" t="s">
        <v>621</v>
      </c>
      <c r="N149" s="149">
        <f t="shared" si="10"/>
        <v>1.1035570605099028E-4</v>
      </c>
      <c r="O149" s="149">
        <f t="shared" si="11"/>
        <v>1.1035570605099028E-4</v>
      </c>
      <c r="P149" s="149">
        <v>0</v>
      </c>
      <c r="Q149" s="149">
        <v>0</v>
      </c>
      <c r="R149" s="149">
        <v>0</v>
      </c>
      <c r="S149" s="149">
        <v>0</v>
      </c>
      <c r="T149" s="131" t="s">
        <v>641</v>
      </c>
      <c r="U149" s="131" t="s">
        <v>641</v>
      </c>
      <c r="V149" s="131" t="s">
        <v>641</v>
      </c>
      <c r="W149" s="131" t="s">
        <v>641</v>
      </c>
    </row>
    <row r="150" spans="1:23" x14ac:dyDescent="0.25">
      <c r="A150" s="125">
        <v>18</v>
      </c>
      <c r="B150" s="126" t="s">
        <v>382</v>
      </c>
      <c r="C150" s="125"/>
      <c r="D150" s="125"/>
      <c r="E150" s="129" t="s">
        <v>493</v>
      </c>
      <c r="F150" s="126" t="s">
        <v>37</v>
      </c>
      <c r="G150" s="138">
        <v>8.6805555555555551E-4</v>
      </c>
      <c r="H150" s="148">
        <v>3.7269999999999999</v>
      </c>
      <c r="I150" s="148">
        <f t="shared" si="9"/>
        <v>3.2352430555555554E-3</v>
      </c>
      <c r="J150" s="149">
        <f t="shared" si="13"/>
        <v>9.1963088375825233E-6</v>
      </c>
      <c r="K150" s="150" t="s">
        <v>573</v>
      </c>
      <c r="L150" s="131" t="s">
        <v>620</v>
      </c>
      <c r="M150" s="131" t="s">
        <v>621</v>
      </c>
      <c r="N150" s="149">
        <f t="shared" si="10"/>
        <v>9.1963088375825233E-6</v>
      </c>
      <c r="O150" s="149">
        <f t="shared" si="11"/>
        <v>9.1963088375825233E-6</v>
      </c>
      <c r="P150" s="149">
        <v>0</v>
      </c>
      <c r="Q150" s="149">
        <v>0</v>
      </c>
      <c r="R150" s="149">
        <v>0</v>
      </c>
      <c r="S150" s="149">
        <v>0</v>
      </c>
      <c r="T150" s="131" t="s">
        <v>957</v>
      </c>
      <c r="U150" s="131" t="s">
        <v>722</v>
      </c>
      <c r="V150" s="131" t="s">
        <v>39</v>
      </c>
      <c r="W150" s="131" t="s">
        <v>663</v>
      </c>
    </row>
    <row r="151" spans="1:23" x14ac:dyDescent="0.25">
      <c r="A151" s="125">
        <v>18</v>
      </c>
      <c r="B151" s="126" t="s">
        <v>383</v>
      </c>
      <c r="C151" s="125"/>
      <c r="D151" s="125"/>
      <c r="E151" s="129" t="s">
        <v>494</v>
      </c>
      <c r="F151" s="126" t="s">
        <v>37</v>
      </c>
      <c r="G151" s="154">
        <v>8.6805555555555551E-4</v>
      </c>
      <c r="H151" s="148">
        <v>3.7269999999999999</v>
      </c>
      <c r="I151" s="148">
        <f t="shared" si="9"/>
        <v>3.2352430555555554E-3</v>
      </c>
      <c r="J151" s="149">
        <f t="shared" si="13"/>
        <v>9.1963088375825233E-6</v>
      </c>
      <c r="K151" s="150" t="s">
        <v>573</v>
      </c>
      <c r="L151" s="131" t="s">
        <v>620</v>
      </c>
      <c r="M151" s="131" t="s">
        <v>621</v>
      </c>
      <c r="N151" s="149">
        <f t="shared" si="10"/>
        <v>9.1963088375825233E-6</v>
      </c>
      <c r="O151" s="149">
        <f t="shared" si="11"/>
        <v>9.1963088375825233E-6</v>
      </c>
      <c r="P151" s="149">
        <v>0</v>
      </c>
      <c r="Q151" s="149">
        <v>0</v>
      </c>
      <c r="R151" s="149">
        <v>0</v>
      </c>
      <c r="S151" s="149">
        <v>0</v>
      </c>
      <c r="T151" s="131" t="s">
        <v>958</v>
      </c>
      <c r="U151" s="131" t="s">
        <v>753</v>
      </c>
      <c r="V151" s="131" t="s">
        <v>627</v>
      </c>
      <c r="W151" s="131" t="s">
        <v>664</v>
      </c>
    </row>
    <row r="152" spans="1:23" x14ac:dyDescent="0.25">
      <c r="A152" s="125">
        <v>18</v>
      </c>
      <c r="B152" s="126" t="s">
        <v>384</v>
      </c>
      <c r="C152" s="125"/>
      <c r="D152" s="125"/>
      <c r="E152" s="129" t="s">
        <v>495</v>
      </c>
      <c r="F152" s="126" t="s">
        <v>37</v>
      </c>
      <c r="G152" s="138">
        <v>2.6041666666666665E-3</v>
      </c>
      <c r="H152" s="148">
        <v>3.7269999999999999</v>
      </c>
      <c r="I152" s="148">
        <f t="shared" si="9"/>
        <v>9.7057291666666663E-3</v>
      </c>
      <c r="J152" s="149">
        <f t="shared" si="13"/>
        <v>2.758892651274757E-5</v>
      </c>
      <c r="K152" s="150" t="s">
        <v>573</v>
      </c>
      <c r="L152" s="131" t="s">
        <v>620</v>
      </c>
      <c r="M152" s="131" t="s">
        <v>621</v>
      </c>
      <c r="N152" s="149">
        <f t="shared" si="10"/>
        <v>2.758892651274757E-5</v>
      </c>
      <c r="O152" s="149">
        <f t="shared" si="11"/>
        <v>2.758892651274757E-5</v>
      </c>
      <c r="P152" s="149">
        <v>0</v>
      </c>
      <c r="Q152" s="149">
        <v>0</v>
      </c>
      <c r="R152" s="149">
        <v>0</v>
      </c>
      <c r="S152" s="149">
        <v>0</v>
      </c>
      <c r="T152" s="131" t="s">
        <v>959</v>
      </c>
      <c r="U152" s="131" t="s">
        <v>709</v>
      </c>
      <c r="V152" s="131" t="s">
        <v>39</v>
      </c>
      <c r="W152" s="131" t="s">
        <v>665</v>
      </c>
    </row>
    <row r="153" spans="1:23" ht="35.25" customHeight="1" x14ac:dyDescent="0.25">
      <c r="A153" s="125">
        <v>18</v>
      </c>
      <c r="B153" s="126" t="s">
        <v>385</v>
      </c>
      <c r="C153" s="125"/>
      <c r="D153" s="125"/>
      <c r="E153" s="130" t="s">
        <v>868</v>
      </c>
      <c r="F153" s="126" t="s">
        <v>37</v>
      </c>
      <c r="G153" s="138">
        <v>2.6041666666666665E-3</v>
      </c>
      <c r="H153" s="148">
        <v>3.7269999999999999</v>
      </c>
      <c r="I153" s="148">
        <f t="shared" si="9"/>
        <v>9.7057291666666663E-3</v>
      </c>
      <c r="J153" s="149">
        <f t="shared" si="13"/>
        <v>2.758892651274757E-5</v>
      </c>
      <c r="K153" s="150" t="s">
        <v>573</v>
      </c>
      <c r="L153" s="131" t="s">
        <v>620</v>
      </c>
      <c r="M153" s="131" t="s">
        <v>621</v>
      </c>
      <c r="N153" s="149">
        <f t="shared" si="10"/>
        <v>2.758892651274757E-5</v>
      </c>
      <c r="O153" s="149">
        <f t="shared" si="11"/>
        <v>2.758892651274757E-5</v>
      </c>
      <c r="P153" s="149">
        <v>0</v>
      </c>
      <c r="Q153" s="149">
        <v>0</v>
      </c>
      <c r="R153" s="149">
        <v>0</v>
      </c>
      <c r="S153" s="149">
        <v>0</v>
      </c>
      <c r="T153" s="137" t="s">
        <v>960</v>
      </c>
      <c r="U153" s="137" t="s">
        <v>707</v>
      </c>
      <c r="V153" s="137" t="s">
        <v>39</v>
      </c>
      <c r="W153" s="137" t="s">
        <v>639</v>
      </c>
    </row>
    <row r="154" spans="1:23" x14ac:dyDescent="0.25">
      <c r="A154" s="125">
        <v>18</v>
      </c>
      <c r="B154" s="126" t="s">
        <v>386</v>
      </c>
      <c r="C154" s="125"/>
      <c r="D154" s="125"/>
      <c r="E154" s="129" t="s">
        <v>496</v>
      </c>
      <c r="F154" s="126" t="s">
        <v>37</v>
      </c>
      <c r="G154" s="138">
        <v>2.6041666666666665E-3</v>
      </c>
      <c r="H154" s="148">
        <v>3.7269999999999999</v>
      </c>
      <c r="I154" s="148">
        <f t="shared" si="9"/>
        <v>9.7057291666666663E-3</v>
      </c>
      <c r="J154" s="149">
        <f t="shared" si="13"/>
        <v>2.758892651274757E-5</v>
      </c>
      <c r="K154" s="150" t="s">
        <v>573</v>
      </c>
      <c r="L154" s="131" t="s">
        <v>620</v>
      </c>
      <c r="M154" s="131" t="s">
        <v>621</v>
      </c>
      <c r="N154" s="149">
        <f t="shared" si="10"/>
        <v>2.758892651274757E-5</v>
      </c>
      <c r="O154" s="149">
        <f t="shared" si="11"/>
        <v>2.758892651274757E-5</v>
      </c>
      <c r="P154" s="149">
        <v>0</v>
      </c>
      <c r="Q154" s="149">
        <v>0</v>
      </c>
      <c r="R154" s="149">
        <v>0</v>
      </c>
      <c r="S154" s="149">
        <v>0</v>
      </c>
      <c r="T154" s="131" t="s">
        <v>961</v>
      </c>
      <c r="U154" s="131" t="s">
        <v>767</v>
      </c>
      <c r="V154" s="131" t="s">
        <v>39</v>
      </c>
      <c r="W154" s="131" t="s">
        <v>638</v>
      </c>
    </row>
    <row r="155" spans="1:23" x14ac:dyDescent="0.25">
      <c r="A155" s="125">
        <v>18</v>
      </c>
      <c r="B155" s="126" t="s">
        <v>387</v>
      </c>
      <c r="C155" s="125"/>
      <c r="D155" s="125"/>
      <c r="E155" s="130" t="s">
        <v>497</v>
      </c>
      <c r="F155" s="126" t="s">
        <v>37</v>
      </c>
      <c r="G155" s="138">
        <v>2.6041666666666665E-3</v>
      </c>
      <c r="H155" s="148">
        <v>3.7269999999999999</v>
      </c>
      <c r="I155" s="148">
        <f t="shared" si="9"/>
        <v>9.7057291666666663E-3</v>
      </c>
      <c r="J155" s="149">
        <f t="shared" si="13"/>
        <v>2.758892651274757E-5</v>
      </c>
      <c r="K155" s="150" t="s">
        <v>573</v>
      </c>
      <c r="L155" s="131" t="s">
        <v>620</v>
      </c>
      <c r="M155" s="131" t="s">
        <v>621</v>
      </c>
      <c r="N155" s="149">
        <f t="shared" si="10"/>
        <v>2.758892651274757E-5</v>
      </c>
      <c r="O155" s="149">
        <f t="shared" si="11"/>
        <v>2.758892651274757E-5</v>
      </c>
      <c r="P155" s="149">
        <v>0</v>
      </c>
      <c r="Q155" s="149">
        <v>0</v>
      </c>
      <c r="R155" s="149">
        <v>0</v>
      </c>
      <c r="S155" s="149">
        <v>0</v>
      </c>
      <c r="T155" s="137" t="s">
        <v>734</v>
      </c>
      <c r="U155" s="137" t="s">
        <v>769</v>
      </c>
      <c r="V155" s="137" t="s">
        <v>39</v>
      </c>
      <c r="W155" s="137" t="s">
        <v>666</v>
      </c>
    </row>
    <row r="156" spans="1:23" ht="22.5" customHeight="1" x14ac:dyDescent="0.25">
      <c r="A156" s="125">
        <v>18</v>
      </c>
      <c r="B156" s="126" t="s">
        <v>388</v>
      </c>
      <c r="C156" s="125"/>
      <c r="D156" s="125"/>
      <c r="E156" s="129" t="s">
        <v>498</v>
      </c>
      <c r="F156" s="126" t="s">
        <v>37</v>
      </c>
      <c r="G156" s="138">
        <v>2.6041666666666665E-3</v>
      </c>
      <c r="H156" s="148">
        <v>3.7269999999999999</v>
      </c>
      <c r="I156" s="148">
        <f t="shared" si="9"/>
        <v>9.7057291666666663E-3</v>
      </c>
      <c r="J156" s="149">
        <f t="shared" si="13"/>
        <v>2.758892651274757E-5</v>
      </c>
      <c r="K156" s="150" t="s">
        <v>573</v>
      </c>
      <c r="L156" s="131" t="s">
        <v>620</v>
      </c>
      <c r="M156" s="131" t="s">
        <v>621</v>
      </c>
      <c r="N156" s="149">
        <f t="shared" si="10"/>
        <v>2.758892651274757E-5</v>
      </c>
      <c r="O156" s="149">
        <f t="shared" si="11"/>
        <v>2.758892651274757E-5</v>
      </c>
      <c r="P156" s="149">
        <v>0</v>
      </c>
      <c r="Q156" s="149">
        <v>0</v>
      </c>
      <c r="R156" s="149">
        <v>0</v>
      </c>
      <c r="S156" s="149">
        <v>0</v>
      </c>
      <c r="T156" s="131" t="s">
        <v>962</v>
      </c>
      <c r="U156" s="131" t="s">
        <v>781</v>
      </c>
      <c r="V156" s="131" t="s">
        <v>667</v>
      </c>
      <c r="W156" s="131" t="s">
        <v>668</v>
      </c>
    </row>
    <row r="157" spans="1:23" x14ac:dyDescent="0.25">
      <c r="A157" s="125">
        <v>18</v>
      </c>
      <c r="B157" s="126" t="s">
        <v>389</v>
      </c>
      <c r="C157" s="125"/>
      <c r="D157" s="125"/>
      <c r="E157" s="130" t="s">
        <v>869</v>
      </c>
      <c r="F157" s="126" t="s">
        <v>37</v>
      </c>
      <c r="G157" s="138">
        <v>1.0416666666666666E-2</v>
      </c>
      <c r="H157" s="148">
        <v>3.7269999999999999</v>
      </c>
      <c r="I157" s="148">
        <f t="shared" si="9"/>
        <v>3.8822916666666665E-2</v>
      </c>
      <c r="J157" s="149">
        <f t="shared" si="13"/>
        <v>1.1035570605099028E-4</v>
      </c>
      <c r="K157" s="150" t="s">
        <v>573</v>
      </c>
      <c r="L157" s="131" t="s">
        <v>620</v>
      </c>
      <c r="M157" s="131" t="s">
        <v>621</v>
      </c>
      <c r="N157" s="149">
        <f t="shared" si="10"/>
        <v>1.1035570605099028E-4</v>
      </c>
      <c r="O157" s="149">
        <f t="shared" si="11"/>
        <v>1.1035570605099028E-4</v>
      </c>
      <c r="P157" s="149">
        <v>0</v>
      </c>
      <c r="Q157" s="149">
        <v>0</v>
      </c>
      <c r="R157" s="149">
        <v>0</v>
      </c>
      <c r="S157" s="149">
        <v>0</v>
      </c>
      <c r="T157" s="137" t="s">
        <v>735</v>
      </c>
      <c r="U157" s="137" t="s">
        <v>782</v>
      </c>
      <c r="V157" s="137" t="s">
        <v>669</v>
      </c>
      <c r="W157" s="137" t="s">
        <v>670</v>
      </c>
    </row>
    <row r="158" spans="1:23" x14ac:dyDescent="0.25">
      <c r="A158" s="125">
        <v>18</v>
      </c>
      <c r="B158" s="126" t="s">
        <v>390</v>
      </c>
      <c r="C158" s="125"/>
      <c r="D158" s="125"/>
      <c r="E158" s="130" t="s">
        <v>499</v>
      </c>
      <c r="F158" s="126" t="s">
        <v>37</v>
      </c>
      <c r="G158" s="138">
        <v>1.5625E-2</v>
      </c>
      <c r="H158" s="148">
        <v>3.7269999999999999</v>
      </c>
      <c r="I158" s="148">
        <f t="shared" si="9"/>
        <v>5.8234374999999998E-2</v>
      </c>
      <c r="J158" s="149">
        <f t="shared" si="13"/>
        <v>1.6553355907648543E-4</v>
      </c>
      <c r="K158" s="150" t="s">
        <v>573</v>
      </c>
      <c r="L158" s="131" t="s">
        <v>620</v>
      </c>
      <c r="M158" s="131" t="s">
        <v>621</v>
      </c>
      <c r="N158" s="149">
        <f t="shared" si="10"/>
        <v>1.6553355907648543E-4</v>
      </c>
      <c r="O158" s="149">
        <f t="shared" si="11"/>
        <v>1.6553355907648543E-4</v>
      </c>
      <c r="P158" s="149">
        <v>0</v>
      </c>
      <c r="Q158" s="149">
        <v>0</v>
      </c>
      <c r="R158" s="149">
        <v>0</v>
      </c>
      <c r="S158" s="149">
        <v>0</v>
      </c>
      <c r="T158" s="137" t="s">
        <v>1006</v>
      </c>
      <c r="U158" s="137" t="s">
        <v>767</v>
      </c>
      <c r="V158" s="137" t="s">
        <v>39</v>
      </c>
      <c r="W158" s="137" t="s">
        <v>638</v>
      </c>
    </row>
    <row r="159" spans="1:23" ht="36" customHeight="1" x14ac:dyDescent="0.25">
      <c r="A159" s="125">
        <v>18</v>
      </c>
      <c r="B159" s="126" t="s">
        <v>391</v>
      </c>
      <c r="C159" s="125"/>
      <c r="D159" s="125"/>
      <c r="E159" s="130" t="s">
        <v>870</v>
      </c>
      <c r="F159" s="126" t="s">
        <v>37</v>
      </c>
      <c r="G159" s="138">
        <v>1.5625E-2</v>
      </c>
      <c r="H159" s="148">
        <v>3.7269999999999999</v>
      </c>
      <c r="I159" s="148">
        <f t="shared" si="9"/>
        <v>5.8234374999999998E-2</v>
      </c>
      <c r="J159" s="149">
        <f t="shared" si="13"/>
        <v>1.6553355907648543E-4</v>
      </c>
      <c r="K159" s="150" t="s">
        <v>573</v>
      </c>
      <c r="L159" s="131" t="s">
        <v>620</v>
      </c>
      <c r="M159" s="131" t="s">
        <v>621</v>
      </c>
      <c r="N159" s="149">
        <f t="shared" si="10"/>
        <v>1.6553355907648543E-4</v>
      </c>
      <c r="O159" s="149">
        <f t="shared" si="11"/>
        <v>1.6553355907648543E-4</v>
      </c>
      <c r="P159" s="149">
        <v>0</v>
      </c>
      <c r="Q159" s="149">
        <v>0</v>
      </c>
      <c r="R159" s="149">
        <v>0</v>
      </c>
      <c r="S159" s="149">
        <v>0</v>
      </c>
      <c r="T159" s="137" t="s">
        <v>964</v>
      </c>
      <c r="U159" s="137" t="s">
        <v>761</v>
      </c>
      <c r="V159" s="137" t="s">
        <v>39</v>
      </c>
      <c r="W159" s="137" t="s">
        <v>636</v>
      </c>
    </row>
    <row r="160" spans="1:23" ht="31.5" x14ac:dyDescent="0.25">
      <c r="A160" s="125">
        <v>18</v>
      </c>
      <c r="B160" s="126" t="s">
        <v>433</v>
      </c>
      <c r="C160" s="125"/>
      <c r="D160" s="125"/>
      <c r="E160" s="130" t="s">
        <v>532</v>
      </c>
      <c r="F160" s="126" t="s">
        <v>37</v>
      </c>
      <c r="G160" s="138">
        <v>6.25E-2</v>
      </c>
      <c r="H160" s="148">
        <v>3.7269999999999999</v>
      </c>
      <c r="I160" s="148">
        <f t="shared" si="9"/>
        <v>0.23293749999999999</v>
      </c>
      <c r="J160" s="149">
        <f t="shared" si="13"/>
        <v>6.6213423630594171E-4</v>
      </c>
      <c r="K160" s="150" t="s">
        <v>573</v>
      </c>
      <c r="L160" s="131" t="s">
        <v>620</v>
      </c>
      <c r="M160" s="131" t="s">
        <v>621</v>
      </c>
      <c r="N160" s="149">
        <f t="shared" si="10"/>
        <v>6.6213423630594171E-4</v>
      </c>
      <c r="O160" s="149">
        <f t="shared" si="11"/>
        <v>6.6213423630594171E-4</v>
      </c>
      <c r="P160" s="149">
        <v>0</v>
      </c>
      <c r="Q160" s="149">
        <v>0</v>
      </c>
      <c r="R160" s="149">
        <v>0</v>
      </c>
      <c r="S160" s="149">
        <v>0</v>
      </c>
      <c r="T160" s="137" t="s">
        <v>737</v>
      </c>
      <c r="U160" s="137" t="s">
        <v>722</v>
      </c>
      <c r="V160" s="137" t="s">
        <v>39</v>
      </c>
      <c r="W160" s="137" t="s">
        <v>663</v>
      </c>
    </row>
    <row r="161" spans="1:23" x14ac:dyDescent="0.25">
      <c r="A161" s="125">
        <v>18</v>
      </c>
      <c r="B161" s="126" t="s">
        <v>392</v>
      </c>
      <c r="C161" s="125"/>
      <c r="D161" s="125"/>
      <c r="E161" s="129" t="s">
        <v>533</v>
      </c>
      <c r="F161" s="126" t="s">
        <v>37</v>
      </c>
      <c r="G161" s="138">
        <v>6.9444444444444441E-3</v>
      </c>
      <c r="H161" s="148">
        <v>3.7269999999999999</v>
      </c>
      <c r="I161" s="148">
        <f t="shared" si="9"/>
        <v>2.5881944444444444E-2</v>
      </c>
      <c r="J161" s="149">
        <f t="shared" si="13"/>
        <v>7.3570470700660187E-5</v>
      </c>
      <c r="K161" s="150" t="s">
        <v>573</v>
      </c>
      <c r="L161" s="131" t="s">
        <v>620</v>
      </c>
      <c r="M161" s="131" t="s">
        <v>621</v>
      </c>
      <c r="N161" s="149">
        <f t="shared" si="10"/>
        <v>7.3570470700660187E-5</v>
      </c>
      <c r="O161" s="149">
        <f t="shared" si="11"/>
        <v>7.3570470700660187E-5</v>
      </c>
      <c r="P161" s="149">
        <v>0</v>
      </c>
      <c r="Q161" s="149">
        <v>0</v>
      </c>
      <c r="R161" s="149">
        <v>0</v>
      </c>
      <c r="S161" s="149">
        <v>0</v>
      </c>
      <c r="T161" s="131" t="s">
        <v>1007</v>
      </c>
      <c r="U161" s="131" t="s">
        <v>783</v>
      </c>
      <c r="V161" s="131" t="s">
        <v>671</v>
      </c>
      <c r="W161" s="131" t="s">
        <v>672</v>
      </c>
    </row>
    <row r="162" spans="1:23" x14ac:dyDescent="0.25">
      <c r="A162" s="125">
        <v>18</v>
      </c>
      <c r="B162" s="126" t="s">
        <v>393</v>
      </c>
      <c r="C162" s="125"/>
      <c r="D162" s="125"/>
      <c r="E162" s="130" t="s">
        <v>871</v>
      </c>
      <c r="F162" s="126" t="s">
        <v>37</v>
      </c>
      <c r="G162" s="138">
        <v>6.9444444444444441E-3</v>
      </c>
      <c r="H162" s="148">
        <v>3.7269999999999999</v>
      </c>
      <c r="I162" s="148">
        <f t="shared" si="9"/>
        <v>2.5881944444444444E-2</v>
      </c>
      <c r="J162" s="149">
        <f t="shared" si="13"/>
        <v>7.3570470700660187E-5</v>
      </c>
      <c r="K162" s="150" t="s">
        <v>573</v>
      </c>
      <c r="L162" s="131" t="s">
        <v>620</v>
      </c>
      <c r="M162" s="131" t="s">
        <v>621</v>
      </c>
      <c r="N162" s="149">
        <f t="shared" si="10"/>
        <v>7.3570470700660187E-5</v>
      </c>
      <c r="O162" s="149">
        <f t="shared" si="11"/>
        <v>7.3570470700660187E-5</v>
      </c>
      <c r="P162" s="149">
        <v>0</v>
      </c>
      <c r="Q162" s="149">
        <v>0</v>
      </c>
      <c r="R162" s="149">
        <v>0</v>
      </c>
      <c r="S162" s="149">
        <v>0</v>
      </c>
      <c r="T162" s="137" t="s">
        <v>1008</v>
      </c>
      <c r="U162" s="137" t="s">
        <v>784</v>
      </c>
      <c r="V162" s="137" t="s">
        <v>671</v>
      </c>
      <c r="W162" s="137" t="s">
        <v>673</v>
      </c>
    </row>
    <row r="163" spans="1:23" x14ac:dyDescent="0.25">
      <c r="A163" s="125">
        <v>18</v>
      </c>
      <c r="B163" s="126" t="s">
        <v>394</v>
      </c>
      <c r="C163" s="125"/>
      <c r="D163" s="125"/>
      <c r="E163" s="130" t="s">
        <v>858</v>
      </c>
      <c r="F163" s="126" t="s">
        <v>37</v>
      </c>
      <c r="G163" s="138">
        <v>6.9444444444444441E-3</v>
      </c>
      <c r="H163" s="148">
        <v>3.7269999999999999</v>
      </c>
      <c r="I163" s="148">
        <f t="shared" si="9"/>
        <v>2.5881944444444444E-2</v>
      </c>
      <c r="J163" s="149">
        <f t="shared" si="13"/>
        <v>7.3570470700660187E-5</v>
      </c>
      <c r="K163" s="150" t="s">
        <v>573</v>
      </c>
      <c r="L163" s="131" t="s">
        <v>620</v>
      </c>
      <c r="M163" s="131" t="s">
        <v>621</v>
      </c>
      <c r="N163" s="149">
        <f t="shared" si="10"/>
        <v>7.3570470700660187E-5</v>
      </c>
      <c r="O163" s="149">
        <f t="shared" si="11"/>
        <v>7.3570470700660187E-5</v>
      </c>
      <c r="P163" s="149">
        <v>0</v>
      </c>
      <c r="Q163" s="149">
        <v>0</v>
      </c>
      <c r="R163" s="149">
        <v>0</v>
      </c>
      <c r="S163" s="149">
        <v>0</v>
      </c>
      <c r="T163" s="137" t="s">
        <v>641</v>
      </c>
      <c r="U163" s="137" t="s">
        <v>641</v>
      </c>
      <c r="V163" s="137" t="s">
        <v>641</v>
      </c>
      <c r="W163" s="137" t="s">
        <v>641</v>
      </c>
    </row>
    <row r="164" spans="1:23" x14ac:dyDescent="0.25">
      <c r="A164" s="125">
        <v>18</v>
      </c>
      <c r="B164" s="126" t="s">
        <v>395</v>
      </c>
      <c r="C164" s="125"/>
      <c r="D164" s="125"/>
      <c r="E164" s="130" t="s">
        <v>872</v>
      </c>
      <c r="F164" s="126" t="s">
        <v>37</v>
      </c>
      <c r="G164" s="138">
        <v>1.0416666666666666E-2</v>
      </c>
      <c r="H164" s="148">
        <v>3.7269999999999999</v>
      </c>
      <c r="I164" s="148">
        <f t="shared" si="9"/>
        <v>3.8822916666666665E-2</v>
      </c>
      <c r="J164" s="149">
        <f t="shared" si="13"/>
        <v>1.1035570605099028E-4</v>
      </c>
      <c r="K164" s="150" t="s">
        <v>573</v>
      </c>
      <c r="L164" s="131" t="s">
        <v>620</v>
      </c>
      <c r="M164" s="131" t="s">
        <v>621</v>
      </c>
      <c r="N164" s="149">
        <f t="shared" si="10"/>
        <v>1.1035570605099028E-4</v>
      </c>
      <c r="O164" s="149">
        <f t="shared" si="11"/>
        <v>1.1035570605099028E-4</v>
      </c>
      <c r="P164" s="149">
        <v>0</v>
      </c>
      <c r="Q164" s="149">
        <v>0</v>
      </c>
      <c r="R164" s="149">
        <v>0</v>
      </c>
      <c r="S164" s="149">
        <v>0</v>
      </c>
      <c r="T164" s="137" t="s">
        <v>1009</v>
      </c>
      <c r="U164" s="137" t="s">
        <v>785</v>
      </c>
      <c r="V164" s="137" t="s">
        <v>268</v>
      </c>
      <c r="W164" s="137" t="s">
        <v>674</v>
      </c>
    </row>
    <row r="165" spans="1:23" x14ac:dyDescent="0.25">
      <c r="A165" s="125">
        <v>18</v>
      </c>
      <c r="B165" s="126" t="s">
        <v>396</v>
      </c>
      <c r="C165" s="125"/>
      <c r="D165" s="125"/>
      <c r="E165" s="129" t="s">
        <v>873</v>
      </c>
      <c r="F165" s="126" t="s">
        <v>37</v>
      </c>
      <c r="G165" s="138">
        <v>1.0416666666666666E-2</v>
      </c>
      <c r="H165" s="148">
        <v>3.7269999999999999</v>
      </c>
      <c r="I165" s="148">
        <f t="shared" si="9"/>
        <v>3.8822916666666665E-2</v>
      </c>
      <c r="J165" s="149">
        <f t="shared" si="13"/>
        <v>1.1035570605099028E-4</v>
      </c>
      <c r="K165" s="150" t="s">
        <v>573</v>
      </c>
      <c r="L165" s="131" t="s">
        <v>620</v>
      </c>
      <c r="M165" s="131" t="s">
        <v>621</v>
      </c>
      <c r="N165" s="149">
        <f t="shared" si="10"/>
        <v>1.1035570605099028E-4</v>
      </c>
      <c r="O165" s="149">
        <f t="shared" si="11"/>
        <v>1.1035570605099028E-4</v>
      </c>
      <c r="P165" s="149">
        <v>0</v>
      </c>
      <c r="Q165" s="149">
        <v>0</v>
      </c>
      <c r="R165" s="149">
        <v>0</v>
      </c>
      <c r="S165" s="149">
        <v>0</v>
      </c>
      <c r="T165" s="131" t="s">
        <v>968</v>
      </c>
      <c r="U165" s="131" t="s">
        <v>786</v>
      </c>
      <c r="V165" s="131" t="s">
        <v>39</v>
      </c>
      <c r="W165" s="131" t="s">
        <v>675</v>
      </c>
    </row>
    <row r="166" spans="1:23" x14ac:dyDescent="0.25">
      <c r="A166" s="125">
        <v>18</v>
      </c>
      <c r="B166" s="126" t="s">
        <v>397</v>
      </c>
      <c r="C166" s="125"/>
      <c r="D166" s="125"/>
      <c r="E166" s="129" t="s">
        <v>888</v>
      </c>
      <c r="F166" s="126" t="s">
        <v>37</v>
      </c>
      <c r="G166" s="138">
        <v>6.9444444444444441E-3</v>
      </c>
      <c r="H166" s="148">
        <v>3.7269999999999999</v>
      </c>
      <c r="I166" s="148">
        <f t="shared" si="9"/>
        <v>2.5881944444444444E-2</v>
      </c>
      <c r="J166" s="149">
        <f t="shared" si="13"/>
        <v>7.3570470700660187E-5</v>
      </c>
      <c r="K166" s="150" t="s">
        <v>573</v>
      </c>
      <c r="L166" s="131" t="s">
        <v>620</v>
      </c>
      <c r="M166" s="131" t="s">
        <v>621</v>
      </c>
      <c r="N166" s="149">
        <f t="shared" si="10"/>
        <v>7.3570470700660187E-5</v>
      </c>
      <c r="O166" s="149">
        <f t="shared" si="11"/>
        <v>7.3570470700660187E-5</v>
      </c>
      <c r="P166" s="149">
        <v>0</v>
      </c>
      <c r="Q166" s="149">
        <v>0</v>
      </c>
      <c r="R166" s="149">
        <v>0</v>
      </c>
      <c r="S166" s="149">
        <v>0</v>
      </c>
      <c r="T166" s="131" t="s">
        <v>969</v>
      </c>
      <c r="U166" s="131" t="s">
        <v>752</v>
      </c>
      <c r="V166" s="131" t="s">
        <v>39</v>
      </c>
      <c r="W166" s="131" t="s">
        <v>626</v>
      </c>
    </row>
    <row r="167" spans="1:23" x14ac:dyDescent="0.25">
      <c r="A167" s="125">
        <v>18</v>
      </c>
      <c r="B167" s="126" t="s">
        <v>398</v>
      </c>
      <c r="C167" s="125"/>
      <c r="D167" s="125"/>
      <c r="E167" s="129" t="s">
        <v>874</v>
      </c>
      <c r="F167" s="126" t="s">
        <v>37</v>
      </c>
      <c r="G167" s="138">
        <v>6.9444444444444441E-3</v>
      </c>
      <c r="H167" s="148">
        <v>3.7269999999999999</v>
      </c>
      <c r="I167" s="148">
        <f t="shared" si="9"/>
        <v>2.5881944444444444E-2</v>
      </c>
      <c r="J167" s="149">
        <f t="shared" si="13"/>
        <v>7.3570470700660187E-5</v>
      </c>
      <c r="K167" s="150" t="s">
        <v>573</v>
      </c>
      <c r="L167" s="131" t="s">
        <v>620</v>
      </c>
      <c r="M167" s="131" t="s">
        <v>621</v>
      </c>
      <c r="N167" s="149">
        <f t="shared" si="10"/>
        <v>7.3570470700660187E-5</v>
      </c>
      <c r="O167" s="149">
        <f t="shared" si="11"/>
        <v>7.3570470700660187E-5</v>
      </c>
      <c r="P167" s="149">
        <v>0</v>
      </c>
      <c r="Q167" s="149">
        <v>0</v>
      </c>
      <c r="R167" s="149">
        <v>0</v>
      </c>
      <c r="S167" s="149">
        <v>0</v>
      </c>
      <c r="T167" s="131" t="s">
        <v>970</v>
      </c>
      <c r="U167" s="131" t="s">
        <v>787</v>
      </c>
      <c r="V167" s="131" t="s">
        <v>39</v>
      </c>
      <c r="W167" s="131" t="s">
        <v>676</v>
      </c>
    </row>
    <row r="168" spans="1:23" x14ac:dyDescent="0.25">
      <c r="A168" s="125">
        <v>18</v>
      </c>
      <c r="B168" s="126" t="s">
        <v>399</v>
      </c>
      <c r="C168" s="125"/>
      <c r="D168" s="125"/>
      <c r="E168" s="129" t="s">
        <v>500</v>
      </c>
      <c r="F168" s="126" t="s">
        <v>37</v>
      </c>
      <c r="G168" s="138">
        <v>6.9444444444444441E-3</v>
      </c>
      <c r="H168" s="148">
        <v>3.7269999999999999</v>
      </c>
      <c r="I168" s="148">
        <f t="shared" si="9"/>
        <v>2.5881944444444444E-2</v>
      </c>
      <c r="J168" s="149">
        <f t="shared" si="13"/>
        <v>7.3570470700660187E-5</v>
      </c>
      <c r="K168" s="150" t="s">
        <v>573</v>
      </c>
      <c r="L168" s="131" t="s">
        <v>620</v>
      </c>
      <c r="M168" s="131" t="s">
        <v>621</v>
      </c>
      <c r="N168" s="149">
        <f t="shared" si="10"/>
        <v>7.3570470700660187E-5</v>
      </c>
      <c r="O168" s="149">
        <f t="shared" si="11"/>
        <v>7.3570470700660187E-5</v>
      </c>
      <c r="P168" s="149">
        <v>0</v>
      </c>
      <c r="Q168" s="149">
        <v>0</v>
      </c>
      <c r="R168" s="149">
        <v>0</v>
      </c>
      <c r="S168" s="149">
        <v>0</v>
      </c>
      <c r="T168" s="131" t="s">
        <v>971</v>
      </c>
      <c r="U168" s="131" t="s">
        <v>809</v>
      </c>
      <c r="V168" s="131" t="s">
        <v>634</v>
      </c>
      <c r="W168" s="131" t="s">
        <v>677</v>
      </c>
    </row>
    <row r="169" spans="1:23" x14ac:dyDescent="0.25">
      <c r="A169" s="125">
        <v>18</v>
      </c>
      <c r="B169" s="126" t="s">
        <v>400</v>
      </c>
      <c r="C169" s="125"/>
      <c r="D169" s="125"/>
      <c r="E169" s="129" t="s">
        <v>501</v>
      </c>
      <c r="F169" s="126" t="s">
        <v>37</v>
      </c>
      <c r="G169" s="138">
        <v>1.0416666666666666E-2</v>
      </c>
      <c r="H169" s="148">
        <v>3.7269999999999999</v>
      </c>
      <c r="I169" s="148">
        <f t="shared" si="9"/>
        <v>3.8822916666666665E-2</v>
      </c>
      <c r="J169" s="149">
        <f t="shared" si="13"/>
        <v>1.1035570605099028E-4</v>
      </c>
      <c r="K169" s="150" t="s">
        <v>573</v>
      </c>
      <c r="L169" s="131" t="s">
        <v>620</v>
      </c>
      <c r="M169" s="131" t="s">
        <v>621</v>
      </c>
      <c r="N169" s="149">
        <f t="shared" si="10"/>
        <v>1.1035570605099028E-4</v>
      </c>
      <c r="O169" s="149">
        <f t="shared" si="11"/>
        <v>1.1035570605099028E-4</v>
      </c>
      <c r="P169" s="149">
        <v>0</v>
      </c>
      <c r="Q169" s="149">
        <v>0</v>
      </c>
      <c r="R169" s="149">
        <v>0</v>
      </c>
      <c r="S169" s="149">
        <v>0</v>
      </c>
      <c r="T169" s="131" t="s">
        <v>972</v>
      </c>
      <c r="U169" s="129" t="s">
        <v>1062</v>
      </c>
      <c r="V169" s="131" t="s">
        <v>1063</v>
      </c>
      <c r="W169" s="131" t="s">
        <v>1061</v>
      </c>
    </row>
    <row r="170" spans="1:23" x14ac:dyDescent="0.25">
      <c r="A170" s="125">
        <v>18</v>
      </c>
      <c r="B170" s="126" t="s">
        <v>401</v>
      </c>
      <c r="C170" s="125"/>
      <c r="D170" s="125"/>
      <c r="E170" s="129" t="s">
        <v>859</v>
      </c>
      <c r="F170" s="126" t="s">
        <v>37</v>
      </c>
      <c r="G170" s="138">
        <v>1.0416666666666666E-2</v>
      </c>
      <c r="H170" s="148">
        <v>3.7269999999999999</v>
      </c>
      <c r="I170" s="148">
        <f t="shared" si="9"/>
        <v>3.8822916666666665E-2</v>
      </c>
      <c r="J170" s="149">
        <f t="shared" si="13"/>
        <v>1.1035570605099028E-4</v>
      </c>
      <c r="K170" s="150" t="s">
        <v>573</v>
      </c>
      <c r="L170" s="131" t="s">
        <v>620</v>
      </c>
      <c r="M170" s="131" t="s">
        <v>621</v>
      </c>
      <c r="N170" s="149">
        <f t="shared" si="10"/>
        <v>1.1035570605099028E-4</v>
      </c>
      <c r="O170" s="149">
        <f t="shared" si="11"/>
        <v>1.1035570605099028E-4</v>
      </c>
      <c r="P170" s="149">
        <v>0</v>
      </c>
      <c r="Q170" s="149">
        <v>0</v>
      </c>
      <c r="R170" s="149">
        <v>0</v>
      </c>
      <c r="S170" s="149">
        <v>0</v>
      </c>
      <c r="T170" s="131" t="s">
        <v>641</v>
      </c>
      <c r="U170" s="131" t="s">
        <v>641</v>
      </c>
      <c r="V170" s="131" t="s">
        <v>641</v>
      </c>
      <c r="W170" s="131" t="s">
        <v>641</v>
      </c>
    </row>
    <row r="171" spans="1:23" ht="31.5" x14ac:dyDescent="0.25">
      <c r="A171" s="125">
        <v>18</v>
      </c>
      <c r="B171" s="127" t="s">
        <v>402</v>
      </c>
      <c r="C171" s="128"/>
      <c r="D171" s="125"/>
      <c r="E171" s="129" t="s">
        <v>502</v>
      </c>
      <c r="F171" s="126" t="s">
        <v>37</v>
      </c>
      <c r="G171" s="138">
        <v>6.9444444444444441E-3</v>
      </c>
      <c r="H171" s="148">
        <v>3.7269999999999999</v>
      </c>
      <c r="I171" s="148">
        <f t="shared" si="9"/>
        <v>2.5881944444444444E-2</v>
      </c>
      <c r="J171" s="149">
        <f t="shared" si="13"/>
        <v>7.3570470700660187E-5</v>
      </c>
      <c r="K171" s="150" t="s">
        <v>573</v>
      </c>
      <c r="L171" s="131" t="s">
        <v>620</v>
      </c>
      <c r="M171" s="131" t="s">
        <v>621</v>
      </c>
      <c r="N171" s="149">
        <f t="shared" si="10"/>
        <v>7.3570470700660187E-5</v>
      </c>
      <c r="O171" s="149">
        <f t="shared" si="11"/>
        <v>7.3570470700660187E-5</v>
      </c>
      <c r="P171" s="149">
        <v>0</v>
      </c>
      <c r="Q171" s="149">
        <v>0</v>
      </c>
      <c r="R171" s="149">
        <v>0</v>
      </c>
      <c r="S171" s="149">
        <v>0</v>
      </c>
      <c r="T171" s="131" t="s">
        <v>973</v>
      </c>
      <c r="U171" s="131" t="s">
        <v>789</v>
      </c>
      <c r="V171" s="131" t="s">
        <v>678</v>
      </c>
      <c r="W171" s="131" t="s">
        <v>679</v>
      </c>
    </row>
    <row r="172" spans="1:23" ht="31.5" x14ac:dyDescent="0.25">
      <c r="A172" s="125">
        <v>18</v>
      </c>
      <c r="B172" s="126" t="s">
        <v>403</v>
      </c>
      <c r="C172" s="125"/>
      <c r="D172" s="125"/>
      <c r="E172" s="129" t="s">
        <v>503</v>
      </c>
      <c r="F172" s="126" t="s">
        <v>37</v>
      </c>
      <c r="G172" s="138">
        <v>6.9444444444444441E-3</v>
      </c>
      <c r="H172" s="148">
        <v>3.7269999999999999</v>
      </c>
      <c r="I172" s="148">
        <f t="shared" si="9"/>
        <v>2.5881944444444444E-2</v>
      </c>
      <c r="J172" s="149">
        <f t="shared" si="13"/>
        <v>7.3570470700660187E-5</v>
      </c>
      <c r="K172" s="150" t="s">
        <v>573</v>
      </c>
      <c r="L172" s="131" t="s">
        <v>620</v>
      </c>
      <c r="M172" s="131" t="s">
        <v>621</v>
      </c>
      <c r="N172" s="149">
        <f t="shared" si="10"/>
        <v>7.3570470700660187E-5</v>
      </c>
      <c r="O172" s="149">
        <f t="shared" si="11"/>
        <v>7.3570470700660187E-5</v>
      </c>
      <c r="P172" s="149">
        <v>0</v>
      </c>
      <c r="Q172" s="149">
        <v>0</v>
      </c>
      <c r="R172" s="149">
        <v>0</v>
      </c>
      <c r="S172" s="149">
        <v>0</v>
      </c>
      <c r="T172" s="131" t="s">
        <v>975</v>
      </c>
      <c r="U172" s="131" t="s">
        <v>790</v>
      </c>
      <c r="V172" s="131" t="s">
        <v>268</v>
      </c>
      <c r="W172" s="131" t="s">
        <v>680</v>
      </c>
    </row>
    <row r="173" spans="1:23" x14ac:dyDescent="0.25">
      <c r="A173" s="125">
        <v>18</v>
      </c>
      <c r="B173" s="126" t="s">
        <v>404</v>
      </c>
      <c r="C173" s="125"/>
      <c r="D173" s="125"/>
      <c r="E173" s="130" t="s">
        <v>504</v>
      </c>
      <c r="F173" s="126" t="s">
        <v>37</v>
      </c>
      <c r="G173" s="138">
        <v>1.0416666666666666E-2</v>
      </c>
      <c r="H173" s="148">
        <v>3.7269999999999999</v>
      </c>
      <c r="I173" s="148">
        <f t="shared" si="9"/>
        <v>3.8822916666666665E-2</v>
      </c>
      <c r="J173" s="149">
        <f t="shared" si="13"/>
        <v>1.1035570605099028E-4</v>
      </c>
      <c r="K173" s="150" t="s">
        <v>573</v>
      </c>
      <c r="L173" s="131" t="s">
        <v>620</v>
      </c>
      <c r="M173" s="131" t="s">
        <v>621</v>
      </c>
      <c r="N173" s="149">
        <f t="shared" si="10"/>
        <v>1.1035570605099028E-4</v>
      </c>
      <c r="O173" s="149">
        <f t="shared" si="11"/>
        <v>1.1035570605099028E-4</v>
      </c>
      <c r="P173" s="149">
        <v>0</v>
      </c>
      <c r="Q173" s="149">
        <v>0</v>
      </c>
      <c r="R173" s="149">
        <v>0</v>
      </c>
      <c r="S173" s="149">
        <v>0</v>
      </c>
      <c r="T173" s="137" t="s">
        <v>1010</v>
      </c>
      <c r="U173" s="137" t="s">
        <v>791</v>
      </c>
      <c r="V173" s="137" t="s">
        <v>39</v>
      </c>
      <c r="W173" s="137" t="s">
        <v>681</v>
      </c>
    </row>
    <row r="174" spans="1:23" x14ac:dyDescent="0.25">
      <c r="A174" s="125">
        <v>18</v>
      </c>
      <c r="B174" s="126" t="s">
        <v>405</v>
      </c>
      <c r="C174" s="125"/>
      <c r="D174" s="126"/>
      <c r="E174" s="130" t="s">
        <v>875</v>
      </c>
      <c r="F174" s="126" t="s">
        <v>37</v>
      </c>
      <c r="G174" s="138">
        <v>1.0416666666666666E-2</v>
      </c>
      <c r="H174" s="148">
        <v>3.7269999999999999</v>
      </c>
      <c r="I174" s="148">
        <f t="shared" si="9"/>
        <v>3.8822916666666665E-2</v>
      </c>
      <c r="J174" s="149">
        <f t="shared" si="13"/>
        <v>1.1035570605099028E-4</v>
      </c>
      <c r="K174" s="150" t="s">
        <v>573</v>
      </c>
      <c r="L174" s="131" t="s">
        <v>620</v>
      </c>
      <c r="M174" s="131" t="s">
        <v>621</v>
      </c>
      <c r="N174" s="149">
        <f t="shared" si="10"/>
        <v>1.1035570605099028E-4</v>
      </c>
      <c r="O174" s="149">
        <f t="shared" si="11"/>
        <v>1.1035570605099028E-4</v>
      </c>
      <c r="P174" s="149">
        <v>0</v>
      </c>
      <c r="Q174" s="149">
        <v>0</v>
      </c>
      <c r="R174" s="149">
        <v>0</v>
      </c>
      <c r="S174" s="149">
        <v>0</v>
      </c>
      <c r="T174" s="130" t="s">
        <v>974</v>
      </c>
      <c r="U174" s="137" t="s">
        <v>792</v>
      </c>
      <c r="V174" s="137" t="s">
        <v>268</v>
      </c>
      <c r="W174" s="137" t="s">
        <v>682</v>
      </c>
    </row>
    <row r="175" spans="1:23" x14ac:dyDescent="0.25">
      <c r="A175" s="125">
        <v>18</v>
      </c>
      <c r="B175" s="126" t="s">
        <v>406</v>
      </c>
      <c r="C175" s="125"/>
      <c r="D175" s="125"/>
      <c r="E175" s="130" t="s">
        <v>876</v>
      </c>
      <c r="F175" s="126" t="s">
        <v>37</v>
      </c>
      <c r="G175" s="138">
        <v>6.9444444444444441E-3</v>
      </c>
      <c r="H175" s="148">
        <v>3.7269999999999999</v>
      </c>
      <c r="I175" s="148">
        <f t="shared" si="9"/>
        <v>2.5881944444444444E-2</v>
      </c>
      <c r="J175" s="149">
        <f t="shared" si="13"/>
        <v>7.3570470700660187E-5</v>
      </c>
      <c r="K175" s="150" t="s">
        <v>573</v>
      </c>
      <c r="L175" s="131" t="s">
        <v>620</v>
      </c>
      <c r="M175" s="131" t="s">
        <v>621</v>
      </c>
      <c r="N175" s="149">
        <f t="shared" si="10"/>
        <v>7.3570470700660187E-5</v>
      </c>
      <c r="O175" s="149">
        <f t="shared" si="11"/>
        <v>7.3570470700660187E-5</v>
      </c>
      <c r="P175" s="149">
        <v>0</v>
      </c>
      <c r="Q175" s="149">
        <v>0</v>
      </c>
      <c r="R175" s="149">
        <v>0</v>
      </c>
      <c r="S175" s="149">
        <v>0</v>
      </c>
      <c r="T175" s="137" t="s">
        <v>976</v>
      </c>
      <c r="U175" s="131" t="s">
        <v>708</v>
      </c>
      <c r="V175" s="131" t="s">
        <v>39</v>
      </c>
      <c r="W175" s="131" t="s">
        <v>625</v>
      </c>
    </row>
    <row r="176" spans="1:23" x14ac:dyDescent="0.25">
      <c r="A176" s="125">
        <v>18</v>
      </c>
      <c r="B176" s="126" t="s">
        <v>407</v>
      </c>
      <c r="C176" s="125"/>
      <c r="D176" s="125"/>
      <c r="E176" s="130" t="s">
        <v>505</v>
      </c>
      <c r="F176" s="126" t="s">
        <v>37</v>
      </c>
      <c r="G176" s="138">
        <v>6.9444444444444441E-3</v>
      </c>
      <c r="H176" s="148">
        <v>3.7269999999999999</v>
      </c>
      <c r="I176" s="148">
        <f t="shared" si="9"/>
        <v>2.5881944444444444E-2</v>
      </c>
      <c r="J176" s="149">
        <f t="shared" si="13"/>
        <v>7.3570470700660187E-5</v>
      </c>
      <c r="K176" s="150" t="s">
        <v>573</v>
      </c>
      <c r="L176" s="131" t="s">
        <v>620</v>
      </c>
      <c r="M176" s="131" t="s">
        <v>621</v>
      </c>
      <c r="N176" s="149">
        <f t="shared" si="10"/>
        <v>7.3570470700660187E-5</v>
      </c>
      <c r="O176" s="149">
        <f t="shared" si="11"/>
        <v>7.3570470700660187E-5</v>
      </c>
      <c r="P176" s="149">
        <v>0</v>
      </c>
      <c r="Q176" s="149">
        <v>0</v>
      </c>
      <c r="R176" s="149">
        <v>0</v>
      </c>
      <c r="S176" s="149">
        <v>0</v>
      </c>
      <c r="T176" s="137" t="s">
        <v>1011</v>
      </c>
      <c r="U176" s="137" t="s">
        <v>709</v>
      </c>
      <c r="V176" s="137" t="s">
        <v>39</v>
      </c>
      <c r="W176" s="137">
        <v>43906</v>
      </c>
    </row>
    <row r="177" spans="1:23" x14ac:dyDescent="0.25">
      <c r="A177" s="125">
        <v>18</v>
      </c>
      <c r="B177" s="164" t="s">
        <v>408</v>
      </c>
      <c r="C177" s="165"/>
      <c r="D177" s="165"/>
      <c r="E177" s="166" t="s">
        <v>506</v>
      </c>
      <c r="F177" s="164" t="s">
        <v>44</v>
      </c>
      <c r="G177" s="138">
        <v>6.9444444444444441E-3</v>
      </c>
      <c r="H177" s="148">
        <v>3.7269999999999999</v>
      </c>
      <c r="I177" s="148">
        <f t="shared" si="9"/>
        <v>2.5881944444444444E-2</v>
      </c>
      <c r="J177" s="149">
        <f t="shared" si="13"/>
        <v>7.3570470700660187E-5</v>
      </c>
      <c r="K177" s="150" t="s">
        <v>573</v>
      </c>
      <c r="L177" s="131" t="s">
        <v>620</v>
      </c>
      <c r="M177" s="131" t="s">
        <v>621</v>
      </c>
      <c r="N177" s="149">
        <f t="shared" si="10"/>
        <v>0</v>
      </c>
      <c r="O177" s="149">
        <v>0</v>
      </c>
      <c r="P177" s="149">
        <v>0</v>
      </c>
      <c r="Q177" s="149">
        <v>0</v>
      </c>
      <c r="R177" s="149">
        <v>0</v>
      </c>
      <c r="S177" s="149">
        <v>0</v>
      </c>
      <c r="T177" s="137" t="s">
        <v>1012</v>
      </c>
      <c r="U177" s="137" t="s">
        <v>685</v>
      </c>
      <c r="V177" s="137" t="s">
        <v>656</v>
      </c>
      <c r="W177" s="137">
        <v>28147</v>
      </c>
    </row>
    <row r="178" spans="1:23" x14ac:dyDescent="0.25">
      <c r="A178" s="125">
        <v>18</v>
      </c>
      <c r="B178" s="164" t="s">
        <v>408</v>
      </c>
      <c r="C178" s="165"/>
      <c r="D178" s="165"/>
      <c r="E178" s="166" t="s">
        <v>890</v>
      </c>
      <c r="F178" s="164" t="s">
        <v>44</v>
      </c>
      <c r="G178" s="138">
        <v>6.9444444444444441E-3</v>
      </c>
      <c r="H178" s="148">
        <v>3.7269999999999999</v>
      </c>
      <c r="I178" s="148">
        <f t="shared" si="9"/>
        <v>2.5881944444444444E-2</v>
      </c>
      <c r="J178" s="149">
        <f t="shared" si="13"/>
        <v>7.3570470700660187E-5</v>
      </c>
      <c r="K178" s="150" t="s">
        <v>573</v>
      </c>
      <c r="L178" s="131" t="s">
        <v>620</v>
      </c>
      <c r="M178" s="131" t="s">
        <v>621</v>
      </c>
      <c r="N178" s="149">
        <f t="shared" si="10"/>
        <v>0</v>
      </c>
      <c r="O178" s="149">
        <v>0</v>
      </c>
      <c r="P178" s="149">
        <v>0</v>
      </c>
      <c r="Q178" s="149">
        <v>0</v>
      </c>
      <c r="R178" s="149">
        <v>0</v>
      </c>
      <c r="S178" s="149">
        <v>0</v>
      </c>
      <c r="T178" s="137" t="s">
        <v>978</v>
      </c>
      <c r="U178" s="137" t="s">
        <v>686</v>
      </c>
      <c r="V178" s="137" t="s">
        <v>634</v>
      </c>
      <c r="W178" s="137">
        <v>95667</v>
      </c>
    </row>
    <row r="179" spans="1:23" x14ac:dyDescent="0.25">
      <c r="A179" s="125">
        <v>18</v>
      </c>
      <c r="B179" s="164" t="s">
        <v>409</v>
      </c>
      <c r="C179" s="165"/>
      <c r="D179" s="165"/>
      <c r="E179" s="167" t="s">
        <v>877</v>
      </c>
      <c r="F179" s="164" t="s">
        <v>37</v>
      </c>
      <c r="G179" s="138">
        <v>6.9444444444444441E-3</v>
      </c>
      <c r="H179" s="148">
        <v>3.7269999999999999</v>
      </c>
      <c r="I179" s="148">
        <f t="shared" si="9"/>
        <v>2.5881944444444444E-2</v>
      </c>
      <c r="J179" s="149">
        <f t="shared" si="13"/>
        <v>7.3570470700660187E-5</v>
      </c>
      <c r="K179" s="150" t="s">
        <v>573</v>
      </c>
      <c r="L179" s="131" t="s">
        <v>620</v>
      </c>
      <c r="M179" s="131" t="s">
        <v>621</v>
      </c>
      <c r="N179" s="149">
        <f t="shared" si="10"/>
        <v>7.3570470700660187E-5</v>
      </c>
      <c r="O179" s="149">
        <f t="shared" si="11"/>
        <v>7.3570470700660187E-5</v>
      </c>
      <c r="P179" s="149">
        <v>0</v>
      </c>
      <c r="Q179" s="149">
        <v>0</v>
      </c>
      <c r="R179" s="149">
        <v>0</v>
      </c>
      <c r="S179" s="149">
        <v>0</v>
      </c>
      <c r="T179" s="137" t="s">
        <v>980</v>
      </c>
      <c r="U179" s="137" t="s">
        <v>794</v>
      </c>
      <c r="V179" s="137" t="s">
        <v>634</v>
      </c>
      <c r="W179" s="137" t="s">
        <v>687</v>
      </c>
    </row>
    <row r="180" spans="1:23" x14ac:dyDescent="0.25">
      <c r="A180" s="125">
        <v>18</v>
      </c>
      <c r="B180" s="164" t="s">
        <v>410</v>
      </c>
      <c r="C180" s="165"/>
      <c r="D180" s="165"/>
      <c r="E180" s="167" t="s">
        <v>860</v>
      </c>
      <c r="F180" s="164" t="s">
        <v>37</v>
      </c>
      <c r="G180" s="138">
        <v>6.9444444444444441E-3</v>
      </c>
      <c r="H180" s="148">
        <v>3.7269999999999999</v>
      </c>
      <c r="I180" s="148">
        <f t="shared" si="9"/>
        <v>2.5881944444444444E-2</v>
      </c>
      <c r="J180" s="149">
        <f t="shared" si="13"/>
        <v>7.3570470700660187E-5</v>
      </c>
      <c r="K180" s="150" t="s">
        <v>573</v>
      </c>
      <c r="L180" s="131" t="s">
        <v>620</v>
      </c>
      <c r="M180" s="131" t="s">
        <v>621</v>
      </c>
      <c r="N180" s="149">
        <f t="shared" si="10"/>
        <v>7.3570470700660187E-5</v>
      </c>
      <c r="O180" s="149">
        <f t="shared" si="11"/>
        <v>7.3570470700660187E-5</v>
      </c>
      <c r="P180" s="149">
        <v>0</v>
      </c>
      <c r="Q180" s="149">
        <v>0</v>
      </c>
      <c r="R180" s="149">
        <v>0</v>
      </c>
      <c r="S180" s="149">
        <v>0</v>
      </c>
      <c r="T180" s="131" t="s">
        <v>641</v>
      </c>
      <c r="U180" s="131" t="s">
        <v>641</v>
      </c>
      <c r="V180" s="131" t="s">
        <v>641</v>
      </c>
      <c r="W180" s="131" t="s">
        <v>641</v>
      </c>
    </row>
    <row r="181" spans="1:23" x14ac:dyDescent="0.25">
      <c r="A181" s="125">
        <v>18</v>
      </c>
      <c r="B181" s="164" t="s">
        <v>411</v>
      </c>
      <c r="C181" s="165"/>
      <c r="D181" s="165"/>
      <c r="E181" s="166" t="s">
        <v>878</v>
      </c>
      <c r="F181" s="164" t="s">
        <v>37</v>
      </c>
      <c r="G181" s="138">
        <v>2.0833333333333333E-3</v>
      </c>
      <c r="H181" s="148">
        <v>3.7269999999999999</v>
      </c>
      <c r="I181" s="148">
        <f t="shared" si="9"/>
        <v>7.7645833333333325E-3</v>
      </c>
      <c r="J181" s="149">
        <f t="shared" si="13"/>
        <v>2.2071141210198055E-5</v>
      </c>
      <c r="K181" s="150" t="s">
        <v>573</v>
      </c>
      <c r="L181" s="131" t="s">
        <v>620</v>
      </c>
      <c r="M181" s="131" t="s">
        <v>621</v>
      </c>
      <c r="N181" s="149">
        <f t="shared" si="10"/>
        <v>2.2071141210198055E-5</v>
      </c>
      <c r="O181" s="149">
        <f t="shared" si="11"/>
        <v>2.2071141210198055E-5</v>
      </c>
      <c r="P181" s="149">
        <v>0</v>
      </c>
      <c r="Q181" s="149">
        <v>0</v>
      </c>
      <c r="R181" s="149">
        <v>0</v>
      </c>
      <c r="S181" s="149">
        <v>0</v>
      </c>
      <c r="T181" s="137" t="s">
        <v>981</v>
      </c>
      <c r="U181" s="137" t="s">
        <v>795</v>
      </c>
      <c r="V181" s="137" t="s">
        <v>120</v>
      </c>
      <c r="W181" s="137" t="s">
        <v>688</v>
      </c>
    </row>
    <row r="182" spans="1:23" x14ac:dyDescent="0.25">
      <c r="A182" s="125">
        <v>18</v>
      </c>
      <c r="B182" s="164" t="s">
        <v>408</v>
      </c>
      <c r="C182" s="165"/>
      <c r="D182" s="165"/>
      <c r="E182" s="167" t="s">
        <v>861</v>
      </c>
      <c r="F182" s="164" t="s">
        <v>44</v>
      </c>
      <c r="G182" s="138">
        <v>2.0833333333333333E-3</v>
      </c>
      <c r="H182" s="148">
        <v>3.7269999999999999</v>
      </c>
      <c r="I182" s="148">
        <f t="shared" si="9"/>
        <v>7.7645833333333325E-3</v>
      </c>
      <c r="J182" s="149">
        <f t="shared" si="13"/>
        <v>2.2071141210198055E-5</v>
      </c>
      <c r="K182" s="150" t="s">
        <v>573</v>
      </c>
      <c r="L182" s="131" t="s">
        <v>620</v>
      </c>
      <c r="M182" s="131" t="s">
        <v>621</v>
      </c>
      <c r="N182" s="149">
        <f t="shared" si="10"/>
        <v>0</v>
      </c>
      <c r="O182" s="149">
        <v>0</v>
      </c>
      <c r="P182" s="149">
        <v>0</v>
      </c>
      <c r="Q182" s="149">
        <v>0</v>
      </c>
      <c r="R182" s="149">
        <v>0</v>
      </c>
      <c r="S182" s="149">
        <v>0</v>
      </c>
      <c r="T182" s="131" t="s">
        <v>641</v>
      </c>
      <c r="U182" s="131" t="s">
        <v>641</v>
      </c>
      <c r="V182" s="131" t="s">
        <v>641</v>
      </c>
      <c r="W182" s="131" t="s">
        <v>641</v>
      </c>
    </row>
    <row r="183" spans="1:23" x14ac:dyDescent="0.25">
      <c r="A183" s="125">
        <v>18</v>
      </c>
      <c r="B183" s="164" t="s">
        <v>412</v>
      </c>
      <c r="C183" s="165"/>
      <c r="D183" s="165"/>
      <c r="E183" s="167" t="s">
        <v>891</v>
      </c>
      <c r="F183" s="164" t="s">
        <v>37</v>
      </c>
      <c r="G183" s="138">
        <v>2.0833333333333333E-3</v>
      </c>
      <c r="H183" s="148">
        <v>3.7269999999999999</v>
      </c>
      <c r="I183" s="148">
        <f t="shared" si="9"/>
        <v>7.7645833333333325E-3</v>
      </c>
      <c r="J183" s="149">
        <f t="shared" si="13"/>
        <v>2.2071141210198055E-5</v>
      </c>
      <c r="K183" s="150" t="s">
        <v>573</v>
      </c>
      <c r="L183" s="131" t="s">
        <v>620</v>
      </c>
      <c r="M183" s="131" t="s">
        <v>621</v>
      </c>
      <c r="N183" s="149">
        <f t="shared" si="10"/>
        <v>2.2071141210198055E-5</v>
      </c>
      <c r="O183" s="149">
        <f t="shared" si="11"/>
        <v>2.2071141210198055E-5</v>
      </c>
      <c r="P183" s="149">
        <v>0</v>
      </c>
      <c r="Q183" s="149">
        <v>0</v>
      </c>
      <c r="R183" s="149">
        <v>0</v>
      </c>
      <c r="S183" s="149">
        <v>0</v>
      </c>
      <c r="T183" s="137" t="s">
        <v>1013</v>
      </c>
      <c r="U183" s="137" t="s">
        <v>810</v>
      </c>
      <c r="V183" s="137" t="s">
        <v>120</v>
      </c>
      <c r="W183" s="137">
        <v>77573</v>
      </c>
    </row>
    <row r="184" spans="1:23" x14ac:dyDescent="0.25">
      <c r="A184" s="125">
        <v>18</v>
      </c>
      <c r="B184" s="164" t="s">
        <v>408</v>
      </c>
      <c r="C184" s="165"/>
      <c r="D184" s="165"/>
      <c r="E184" s="167" t="s">
        <v>864</v>
      </c>
      <c r="F184" s="164" t="s">
        <v>44</v>
      </c>
      <c r="G184" s="138">
        <v>2.0833333333333333E-3</v>
      </c>
      <c r="H184" s="148">
        <v>3.7269999999999999</v>
      </c>
      <c r="I184" s="148">
        <f t="shared" si="9"/>
        <v>7.7645833333333325E-3</v>
      </c>
      <c r="J184" s="149">
        <f t="shared" si="13"/>
        <v>2.2071141210198055E-5</v>
      </c>
      <c r="K184" s="150" t="s">
        <v>573</v>
      </c>
      <c r="L184" s="131" t="s">
        <v>620</v>
      </c>
      <c r="M184" s="131" t="s">
        <v>621</v>
      </c>
      <c r="N184" s="171">
        <f t="shared" si="10"/>
        <v>0</v>
      </c>
      <c r="O184" s="171">
        <v>0</v>
      </c>
      <c r="P184" s="149">
        <v>0</v>
      </c>
      <c r="Q184" s="149">
        <v>0</v>
      </c>
      <c r="R184" s="149">
        <v>0</v>
      </c>
      <c r="S184" s="149">
        <v>0</v>
      </c>
      <c r="T184" s="131" t="s">
        <v>641</v>
      </c>
      <c r="U184" s="131" t="s">
        <v>641</v>
      </c>
      <c r="V184" s="131" t="s">
        <v>641</v>
      </c>
      <c r="W184" s="131" t="s">
        <v>641</v>
      </c>
    </row>
    <row r="185" spans="1:23" x14ac:dyDescent="0.25">
      <c r="A185" s="125">
        <v>18</v>
      </c>
      <c r="B185" s="126" t="s">
        <v>413</v>
      </c>
      <c r="C185" s="125"/>
      <c r="D185" s="125"/>
      <c r="E185" s="129" t="s">
        <v>879</v>
      </c>
      <c r="F185" s="126" t="s">
        <v>37</v>
      </c>
      <c r="G185" s="138">
        <v>2.0833333333333333E-3</v>
      </c>
      <c r="H185" s="148">
        <v>3.7269999999999999</v>
      </c>
      <c r="I185" s="148">
        <f t="shared" si="9"/>
        <v>7.7645833333333325E-3</v>
      </c>
      <c r="J185" s="149">
        <f t="shared" si="13"/>
        <v>2.2071141210198055E-5</v>
      </c>
      <c r="K185" s="150" t="s">
        <v>573</v>
      </c>
      <c r="L185" s="131" t="s">
        <v>620</v>
      </c>
      <c r="M185" s="131" t="s">
        <v>621</v>
      </c>
      <c r="N185" s="149">
        <f t="shared" si="10"/>
        <v>2.2071141210198055E-5</v>
      </c>
      <c r="O185" s="149">
        <f t="shared" si="11"/>
        <v>2.2071141210198055E-5</v>
      </c>
      <c r="P185" s="149">
        <v>0</v>
      </c>
      <c r="Q185" s="149">
        <v>0</v>
      </c>
      <c r="R185" s="149">
        <v>0</v>
      </c>
      <c r="S185" s="149">
        <v>0</v>
      </c>
      <c r="T185" s="131" t="s">
        <v>983</v>
      </c>
      <c r="U185" s="131" t="s">
        <v>175</v>
      </c>
      <c r="V185" s="131" t="s">
        <v>120</v>
      </c>
      <c r="W185" s="131" t="s">
        <v>690</v>
      </c>
    </row>
    <row r="186" spans="1:23" x14ac:dyDescent="0.25">
      <c r="A186" s="125">
        <v>18</v>
      </c>
      <c r="B186" s="126" t="s">
        <v>408</v>
      </c>
      <c r="C186" s="125"/>
      <c r="D186" s="125"/>
      <c r="E186" s="167" t="s">
        <v>862</v>
      </c>
      <c r="F186" s="126" t="s">
        <v>44</v>
      </c>
      <c r="G186" s="138">
        <v>1.0416666666666666E-2</v>
      </c>
      <c r="H186" s="148">
        <v>3.7269999999999999</v>
      </c>
      <c r="I186" s="148">
        <f t="shared" si="9"/>
        <v>3.8822916666666665E-2</v>
      </c>
      <c r="J186" s="149">
        <f t="shared" si="13"/>
        <v>1.1035570605099028E-4</v>
      </c>
      <c r="K186" s="150" t="s">
        <v>573</v>
      </c>
      <c r="L186" s="131" t="s">
        <v>620</v>
      </c>
      <c r="M186" s="131" t="s">
        <v>621</v>
      </c>
      <c r="N186" s="149">
        <f t="shared" si="10"/>
        <v>0</v>
      </c>
      <c r="O186" s="149">
        <v>0</v>
      </c>
      <c r="P186" s="149">
        <v>0</v>
      </c>
      <c r="Q186" s="149">
        <v>0</v>
      </c>
      <c r="R186" s="149">
        <v>0</v>
      </c>
      <c r="S186" s="149">
        <v>0</v>
      </c>
      <c r="T186" s="137" t="s">
        <v>641</v>
      </c>
      <c r="U186" s="137" t="s">
        <v>641</v>
      </c>
      <c r="V186" s="137" t="s">
        <v>641</v>
      </c>
      <c r="W186" s="137" t="s">
        <v>641</v>
      </c>
    </row>
    <row r="187" spans="1:23" x14ac:dyDescent="0.25">
      <c r="A187" s="125">
        <v>18</v>
      </c>
      <c r="B187" s="126" t="s">
        <v>414</v>
      </c>
      <c r="C187" s="125"/>
      <c r="D187" s="125"/>
      <c r="E187" s="129" t="s">
        <v>882</v>
      </c>
      <c r="F187" s="126" t="s">
        <v>37</v>
      </c>
      <c r="G187" s="138">
        <v>2.6041666666666665E-3</v>
      </c>
      <c r="H187" s="148">
        <v>3.7269999999999999</v>
      </c>
      <c r="I187" s="148">
        <f t="shared" si="9"/>
        <v>9.7057291666666663E-3</v>
      </c>
      <c r="J187" s="149">
        <f t="shared" si="13"/>
        <v>2.758892651274757E-5</v>
      </c>
      <c r="K187" s="150" t="s">
        <v>573</v>
      </c>
      <c r="L187" s="131" t="s">
        <v>620</v>
      </c>
      <c r="M187" s="131" t="s">
        <v>621</v>
      </c>
      <c r="N187" s="149">
        <f t="shared" si="10"/>
        <v>2.758892651274757E-5</v>
      </c>
      <c r="O187" s="149">
        <f t="shared" si="11"/>
        <v>2.758892651274757E-5</v>
      </c>
      <c r="P187" s="149">
        <v>0</v>
      </c>
      <c r="Q187" s="149">
        <v>0</v>
      </c>
      <c r="R187" s="149">
        <v>0</v>
      </c>
      <c r="S187" s="149">
        <v>0</v>
      </c>
      <c r="T187" s="131" t="s">
        <v>737</v>
      </c>
      <c r="U187" s="131" t="s">
        <v>722</v>
      </c>
      <c r="V187" s="131" t="s">
        <v>39</v>
      </c>
      <c r="W187" s="131" t="s">
        <v>663</v>
      </c>
    </row>
    <row r="188" spans="1:23" x14ac:dyDescent="0.25">
      <c r="A188" s="125">
        <v>18</v>
      </c>
      <c r="B188" s="126" t="s">
        <v>415</v>
      </c>
      <c r="C188" s="125"/>
      <c r="D188" s="125"/>
      <c r="E188" s="129" t="s">
        <v>863</v>
      </c>
      <c r="F188" s="126" t="s">
        <v>37</v>
      </c>
      <c r="G188" s="138">
        <v>2.6041666666666665E-3</v>
      </c>
      <c r="H188" s="148">
        <v>3.7269999999999999</v>
      </c>
      <c r="I188" s="148">
        <f t="shared" si="9"/>
        <v>9.7057291666666663E-3</v>
      </c>
      <c r="J188" s="149">
        <f t="shared" si="13"/>
        <v>2.758892651274757E-5</v>
      </c>
      <c r="K188" s="150" t="s">
        <v>573</v>
      </c>
      <c r="L188" s="131" t="s">
        <v>620</v>
      </c>
      <c r="M188" s="131" t="s">
        <v>621</v>
      </c>
      <c r="N188" s="149">
        <f t="shared" si="10"/>
        <v>2.758892651274757E-5</v>
      </c>
      <c r="O188" s="149">
        <f t="shared" si="11"/>
        <v>2.758892651274757E-5</v>
      </c>
      <c r="P188" s="149">
        <v>0</v>
      </c>
      <c r="Q188" s="149">
        <v>0</v>
      </c>
      <c r="R188" s="149">
        <v>0</v>
      </c>
      <c r="S188" s="149">
        <v>0</v>
      </c>
      <c r="T188" s="137" t="s">
        <v>641</v>
      </c>
      <c r="U188" s="137" t="s">
        <v>641</v>
      </c>
      <c r="V188" s="137" t="s">
        <v>641</v>
      </c>
      <c r="W188" s="137" t="s">
        <v>641</v>
      </c>
    </row>
    <row r="189" spans="1:23" x14ac:dyDescent="0.25">
      <c r="A189" s="125">
        <v>18</v>
      </c>
      <c r="B189" s="126" t="s">
        <v>416</v>
      </c>
      <c r="C189" s="125"/>
      <c r="D189" s="125"/>
      <c r="E189" s="130" t="s">
        <v>883</v>
      </c>
      <c r="F189" s="151" t="s">
        <v>37</v>
      </c>
      <c r="G189" s="152">
        <v>2.6041666666666665E-3</v>
      </c>
      <c r="H189" s="153">
        <v>3.7269999999999999</v>
      </c>
      <c r="I189" s="148">
        <f t="shared" si="9"/>
        <v>9.7057291666666663E-3</v>
      </c>
      <c r="J189" s="149">
        <f t="shared" si="13"/>
        <v>2.758892651274757E-5</v>
      </c>
      <c r="K189" s="150" t="s">
        <v>573</v>
      </c>
      <c r="L189" s="131" t="s">
        <v>620</v>
      </c>
      <c r="M189" s="131" t="s">
        <v>621</v>
      </c>
      <c r="N189" s="149">
        <f t="shared" si="10"/>
        <v>2.758892651274757E-5</v>
      </c>
      <c r="O189" s="149">
        <f t="shared" si="11"/>
        <v>2.758892651274757E-5</v>
      </c>
      <c r="P189" s="149">
        <v>0</v>
      </c>
      <c r="Q189" s="149">
        <v>0</v>
      </c>
      <c r="R189" s="149">
        <v>0</v>
      </c>
      <c r="S189" s="149">
        <v>0</v>
      </c>
      <c r="T189" s="137" t="s">
        <v>738</v>
      </c>
      <c r="U189" s="137" t="s">
        <v>797</v>
      </c>
      <c r="V189" s="137" t="s">
        <v>659</v>
      </c>
      <c r="W189" s="137" t="s">
        <v>691</v>
      </c>
    </row>
    <row r="190" spans="1:23" x14ac:dyDescent="0.25">
      <c r="A190" s="125">
        <v>18</v>
      </c>
      <c r="B190" s="126" t="s">
        <v>417</v>
      </c>
      <c r="C190" s="125"/>
      <c r="D190" s="125"/>
      <c r="E190" s="129" t="s">
        <v>880</v>
      </c>
      <c r="F190" s="126" t="s">
        <v>37</v>
      </c>
      <c r="G190" s="138">
        <v>2.6041666666666665E-3</v>
      </c>
      <c r="H190" s="148">
        <v>3.7269999999999999</v>
      </c>
      <c r="I190" s="148">
        <f>G190*H190</f>
        <v>9.7057291666666663E-3</v>
      </c>
      <c r="J190" s="149">
        <f t="shared" si="13"/>
        <v>2.758892651274757E-5</v>
      </c>
      <c r="K190" s="150" t="s">
        <v>573</v>
      </c>
      <c r="L190" s="131" t="s">
        <v>620</v>
      </c>
      <c r="M190" s="131" t="s">
        <v>621</v>
      </c>
      <c r="N190" s="149">
        <f t="shared" si="10"/>
        <v>2.758892651274757E-5</v>
      </c>
      <c r="O190" s="149">
        <f t="shared" si="11"/>
        <v>2.758892651274757E-5</v>
      </c>
      <c r="P190" s="149">
        <v>0</v>
      </c>
      <c r="Q190" s="149">
        <v>0</v>
      </c>
      <c r="R190" s="149">
        <v>0</v>
      </c>
      <c r="S190" s="149">
        <v>0</v>
      </c>
      <c r="T190" s="131" t="s">
        <v>1014</v>
      </c>
      <c r="U190" s="131" t="s">
        <v>798</v>
      </c>
      <c r="V190" s="131" t="s">
        <v>659</v>
      </c>
      <c r="W190" s="131" t="s">
        <v>692</v>
      </c>
    </row>
    <row r="191" spans="1:23" x14ac:dyDescent="0.25">
      <c r="A191" s="125">
        <v>18</v>
      </c>
      <c r="B191" s="126" t="s">
        <v>418</v>
      </c>
      <c r="C191" s="125"/>
      <c r="D191" s="125"/>
      <c r="E191" s="131" t="s">
        <v>509</v>
      </c>
      <c r="F191" s="126" t="s">
        <v>37</v>
      </c>
      <c r="G191" s="138">
        <v>8.6805555555555551E-4</v>
      </c>
      <c r="H191" s="148">
        <v>3.7269999999999999</v>
      </c>
      <c r="I191" s="148">
        <f t="shared" ref="I191:I254" si="14">G191*H191</f>
        <v>3.2352430555555554E-3</v>
      </c>
      <c r="J191" s="149">
        <f t="shared" si="13"/>
        <v>9.1963088375825233E-6</v>
      </c>
      <c r="K191" s="150" t="s">
        <v>573</v>
      </c>
      <c r="L191" s="131" t="s">
        <v>620</v>
      </c>
      <c r="M191" s="131" t="s">
        <v>621</v>
      </c>
      <c r="N191" s="149">
        <f t="shared" si="10"/>
        <v>9.1963088375825233E-6</v>
      </c>
      <c r="O191" s="149">
        <f t="shared" si="11"/>
        <v>9.1963088375825233E-6</v>
      </c>
      <c r="P191" s="149">
        <v>0</v>
      </c>
      <c r="Q191" s="149">
        <v>0</v>
      </c>
      <c r="R191" s="149">
        <v>0</v>
      </c>
      <c r="S191" s="149">
        <v>0</v>
      </c>
      <c r="T191" s="131" t="s">
        <v>984</v>
      </c>
      <c r="U191" s="131" t="s">
        <v>756</v>
      </c>
      <c r="V191" s="131" t="s">
        <v>39</v>
      </c>
      <c r="W191" s="131" t="s">
        <v>629</v>
      </c>
    </row>
    <row r="192" spans="1:23" x14ac:dyDescent="0.25">
      <c r="A192" s="125">
        <v>18</v>
      </c>
      <c r="B192" s="126" t="s">
        <v>419</v>
      </c>
      <c r="C192" s="125"/>
      <c r="D192" s="125"/>
      <c r="E192" s="130" t="s">
        <v>510</v>
      </c>
      <c r="F192" s="126" t="s">
        <v>37</v>
      </c>
      <c r="G192" s="138">
        <v>2.6041666666666665E-3</v>
      </c>
      <c r="H192" s="148">
        <v>3.7269999999999999</v>
      </c>
      <c r="I192" s="148">
        <f t="shared" si="14"/>
        <v>9.7057291666666663E-3</v>
      </c>
      <c r="J192" s="149">
        <f t="shared" si="13"/>
        <v>2.758892651274757E-5</v>
      </c>
      <c r="K192" s="150" t="s">
        <v>573</v>
      </c>
      <c r="L192" s="131" t="s">
        <v>620</v>
      </c>
      <c r="M192" s="131" t="s">
        <v>621</v>
      </c>
      <c r="N192" s="149">
        <f t="shared" si="10"/>
        <v>2.758892651274757E-5</v>
      </c>
      <c r="O192" s="149">
        <f t="shared" si="11"/>
        <v>2.758892651274757E-5</v>
      </c>
      <c r="P192" s="149">
        <v>0</v>
      </c>
      <c r="Q192" s="149">
        <v>0</v>
      </c>
      <c r="R192" s="149">
        <v>0</v>
      </c>
      <c r="S192" s="149">
        <v>0</v>
      </c>
      <c r="T192" s="137" t="s">
        <v>985</v>
      </c>
      <c r="U192" s="137" t="s">
        <v>799</v>
      </c>
      <c r="V192" s="137" t="s">
        <v>39</v>
      </c>
      <c r="W192" s="137" t="s">
        <v>693</v>
      </c>
    </row>
    <row r="193" spans="1:23" x14ac:dyDescent="0.25">
      <c r="A193" s="125">
        <v>18</v>
      </c>
      <c r="B193" s="126" t="s">
        <v>420</v>
      </c>
      <c r="C193" s="125"/>
      <c r="D193" s="125"/>
      <c r="E193" s="130" t="s">
        <v>511</v>
      </c>
      <c r="F193" s="126" t="s">
        <v>37</v>
      </c>
      <c r="G193" s="138">
        <v>2.6041666666666665E-3</v>
      </c>
      <c r="H193" s="148">
        <v>3.7269999999999999</v>
      </c>
      <c r="I193" s="148">
        <f t="shared" si="14"/>
        <v>9.7057291666666663E-3</v>
      </c>
      <c r="J193" s="149">
        <f t="shared" si="13"/>
        <v>2.758892651274757E-5</v>
      </c>
      <c r="K193" s="150" t="s">
        <v>573</v>
      </c>
      <c r="L193" s="131" t="s">
        <v>620</v>
      </c>
      <c r="M193" s="131" t="s">
        <v>621</v>
      </c>
      <c r="N193" s="149">
        <f t="shared" si="10"/>
        <v>2.758892651274757E-5</v>
      </c>
      <c r="O193" s="149">
        <f t="shared" si="11"/>
        <v>2.758892651274757E-5</v>
      </c>
      <c r="P193" s="149">
        <v>0</v>
      </c>
      <c r="Q193" s="149">
        <v>0</v>
      </c>
      <c r="R193" s="149">
        <v>0</v>
      </c>
      <c r="S193" s="149">
        <v>0</v>
      </c>
      <c r="T193" s="130" t="s">
        <v>986</v>
      </c>
      <c r="U193" s="137" t="s">
        <v>800</v>
      </c>
      <c r="V193" s="137" t="s">
        <v>39</v>
      </c>
      <c r="W193" s="137" t="s">
        <v>694</v>
      </c>
    </row>
    <row r="194" spans="1:23" ht="31.5" x14ac:dyDescent="0.25">
      <c r="A194" s="125">
        <v>18</v>
      </c>
      <c r="B194" s="126" t="s">
        <v>432</v>
      </c>
      <c r="C194" s="125"/>
      <c r="D194" s="125"/>
      <c r="E194" s="129" t="s">
        <v>524</v>
      </c>
      <c r="F194" s="126" t="s">
        <v>37</v>
      </c>
      <c r="G194" s="138">
        <v>1.0416666666666666E-2</v>
      </c>
      <c r="H194" s="148">
        <v>3.7269999999999999</v>
      </c>
      <c r="I194" s="148">
        <f t="shared" si="14"/>
        <v>3.8822916666666665E-2</v>
      </c>
      <c r="J194" s="149">
        <f t="shared" si="13"/>
        <v>1.1035570605099028E-4</v>
      </c>
      <c r="K194" s="150" t="s">
        <v>573</v>
      </c>
      <c r="L194" s="131" t="s">
        <v>620</v>
      </c>
      <c r="M194" s="131" t="s">
        <v>621</v>
      </c>
      <c r="N194" s="149">
        <f t="shared" si="10"/>
        <v>1.1035570605099028E-4</v>
      </c>
      <c r="O194" s="149">
        <f t="shared" si="11"/>
        <v>1.1035570605099028E-4</v>
      </c>
      <c r="P194" s="149">
        <v>0</v>
      </c>
      <c r="Q194" s="149">
        <v>0</v>
      </c>
      <c r="R194" s="149">
        <v>0</v>
      </c>
      <c r="S194" s="149">
        <v>0</v>
      </c>
      <c r="T194" s="131" t="s">
        <v>704</v>
      </c>
      <c r="U194" s="131" t="s">
        <v>705</v>
      </c>
      <c r="V194" s="131" t="s">
        <v>39</v>
      </c>
      <c r="W194" s="131">
        <v>45856</v>
      </c>
    </row>
    <row r="195" spans="1:23" x14ac:dyDescent="0.25">
      <c r="A195" s="125">
        <v>18</v>
      </c>
      <c r="B195" s="126" t="s">
        <v>421</v>
      </c>
      <c r="C195" s="125"/>
      <c r="D195" s="125"/>
      <c r="E195" s="130" t="s">
        <v>512</v>
      </c>
      <c r="F195" s="126" t="s">
        <v>37</v>
      </c>
      <c r="G195" s="138">
        <v>1.0416666666666666E-2</v>
      </c>
      <c r="H195" s="148">
        <v>3.7269999999999999</v>
      </c>
      <c r="I195" s="148">
        <f t="shared" si="14"/>
        <v>3.8822916666666665E-2</v>
      </c>
      <c r="J195" s="149">
        <f t="shared" si="13"/>
        <v>1.1035570605099028E-4</v>
      </c>
      <c r="K195" s="150" t="s">
        <v>573</v>
      </c>
      <c r="L195" s="131" t="s">
        <v>620</v>
      </c>
      <c r="M195" s="131" t="s">
        <v>621</v>
      </c>
      <c r="N195" s="149">
        <f t="shared" si="10"/>
        <v>1.1035570605099028E-4</v>
      </c>
      <c r="O195" s="149">
        <f t="shared" si="11"/>
        <v>1.1035570605099028E-4</v>
      </c>
      <c r="P195" s="149">
        <v>0</v>
      </c>
      <c r="Q195" s="149">
        <v>0</v>
      </c>
      <c r="R195" s="149">
        <v>0</v>
      </c>
      <c r="S195" s="149">
        <v>0</v>
      </c>
      <c r="T195" s="137" t="s">
        <v>1015</v>
      </c>
      <c r="U195" s="137" t="s">
        <v>801</v>
      </c>
      <c r="V195" s="137" t="s">
        <v>695</v>
      </c>
      <c r="W195" s="137" t="s">
        <v>696</v>
      </c>
    </row>
    <row r="196" spans="1:23" x14ac:dyDescent="0.25">
      <c r="A196" s="125">
        <v>18</v>
      </c>
      <c r="B196" s="126" t="s">
        <v>422</v>
      </c>
      <c r="C196" s="125"/>
      <c r="D196" s="125"/>
      <c r="E196" s="130" t="s">
        <v>513</v>
      </c>
      <c r="F196" s="126" t="s">
        <v>37</v>
      </c>
      <c r="G196" s="138">
        <v>3.472222222222222E-3</v>
      </c>
      <c r="H196" s="148">
        <v>3.7269999999999999</v>
      </c>
      <c r="I196" s="148">
        <f t="shared" si="14"/>
        <v>1.2940972222222222E-2</v>
      </c>
      <c r="J196" s="149">
        <f t="shared" si="13"/>
        <v>3.6785235350330093E-5</v>
      </c>
      <c r="K196" s="150" t="s">
        <v>573</v>
      </c>
      <c r="L196" s="131" t="s">
        <v>620</v>
      </c>
      <c r="M196" s="131" t="s">
        <v>621</v>
      </c>
      <c r="N196" s="149">
        <f t="shared" si="10"/>
        <v>3.6785235350330093E-5</v>
      </c>
      <c r="O196" s="149">
        <f t="shared" si="11"/>
        <v>3.6785235350330093E-5</v>
      </c>
      <c r="P196" s="149">
        <v>0</v>
      </c>
      <c r="Q196" s="149">
        <v>0</v>
      </c>
      <c r="R196" s="149">
        <v>0</v>
      </c>
      <c r="S196" s="149">
        <v>0</v>
      </c>
      <c r="T196" s="130" t="s">
        <v>1016</v>
      </c>
      <c r="U196" s="137" t="s">
        <v>802</v>
      </c>
      <c r="V196" s="137" t="s">
        <v>678</v>
      </c>
      <c r="W196" s="137" t="s">
        <v>697</v>
      </c>
    </row>
    <row r="197" spans="1:23" x14ac:dyDescent="0.25">
      <c r="A197" s="125">
        <v>18</v>
      </c>
      <c r="B197" s="126" t="s">
        <v>423</v>
      </c>
      <c r="C197" s="125"/>
      <c r="D197" s="125"/>
      <c r="E197" s="131" t="s">
        <v>514</v>
      </c>
      <c r="F197" s="126" t="s">
        <v>37</v>
      </c>
      <c r="G197" s="138">
        <v>3.472222222222222E-3</v>
      </c>
      <c r="H197" s="148">
        <v>3.7269999999999999</v>
      </c>
      <c r="I197" s="148">
        <f t="shared" si="14"/>
        <v>1.2940972222222222E-2</v>
      </c>
      <c r="J197" s="149">
        <f t="shared" si="13"/>
        <v>3.6785235350330093E-5</v>
      </c>
      <c r="K197" s="150" t="s">
        <v>573</v>
      </c>
      <c r="L197" s="131" t="s">
        <v>620</v>
      </c>
      <c r="M197" s="131" t="s">
        <v>621</v>
      </c>
      <c r="N197" s="149">
        <f t="shared" ref="N197:N260" si="15">O197</f>
        <v>3.6785235350330093E-5</v>
      </c>
      <c r="O197" s="149">
        <f t="shared" ref="O197:O257" si="16">J197</f>
        <v>3.6785235350330093E-5</v>
      </c>
      <c r="P197" s="149">
        <v>0</v>
      </c>
      <c r="Q197" s="149">
        <v>0</v>
      </c>
      <c r="R197" s="149">
        <v>0</v>
      </c>
      <c r="S197" s="149">
        <v>0</v>
      </c>
      <c r="T197" s="131" t="s">
        <v>988</v>
      </c>
      <c r="U197" s="131" t="s">
        <v>803</v>
      </c>
      <c r="V197" s="131" t="s">
        <v>678</v>
      </c>
      <c r="W197" s="131" t="s">
        <v>698</v>
      </c>
    </row>
    <row r="198" spans="1:23" x14ac:dyDescent="0.25">
      <c r="A198" s="125">
        <v>18</v>
      </c>
      <c r="B198" s="126" t="s">
        <v>424</v>
      </c>
      <c r="C198" s="125"/>
      <c r="D198" s="125"/>
      <c r="E198" s="130" t="s">
        <v>515</v>
      </c>
      <c r="F198" s="126" t="s">
        <v>37</v>
      </c>
      <c r="G198" s="138">
        <v>3.472222222222222E-3</v>
      </c>
      <c r="H198" s="148">
        <v>3.7269999999999999</v>
      </c>
      <c r="I198" s="148">
        <f t="shared" si="14"/>
        <v>1.2940972222222222E-2</v>
      </c>
      <c r="J198" s="149">
        <f t="shared" si="13"/>
        <v>3.6785235350330093E-5</v>
      </c>
      <c r="K198" s="150" t="s">
        <v>573</v>
      </c>
      <c r="L198" s="131" t="s">
        <v>620</v>
      </c>
      <c r="M198" s="131" t="s">
        <v>621</v>
      </c>
      <c r="N198" s="149">
        <f t="shared" si="15"/>
        <v>3.6785235350330093E-5</v>
      </c>
      <c r="O198" s="149">
        <f t="shared" si="16"/>
        <v>3.6785235350330093E-5</v>
      </c>
      <c r="P198" s="149">
        <v>0</v>
      </c>
      <c r="Q198" s="149">
        <v>0</v>
      </c>
      <c r="R198" s="149">
        <v>0</v>
      </c>
      <c r="S198" s="149">
        <v>0</v>
      </c>
      <c r="T198" s="137" t="s">
        <v>1017</v>
      </c>
      <c r="U198" s="137" t="s">
        <v>811</v>
      </c>
      <c r="V198" s="137" t="s">
        <v>39</v>
      </c>
      <c r="W198" s="137">
        <v>43947</v>
      </c>
    </row>
    <row r="199" spans="1:23" x14ac:dyDescent="0.25">
      <c r="A199" s="125">
        <v>18</v>
      </c>
      <c r="B199" s="126" t="s">
        <v>425</v>
      </c>
      <c r="C199" s="125"/>
      <c r="D199" s="125"/>
      <c r="E199" s="129" t="s">
        <v>516</v>
      </c>
      <c r="F199" s="126" t="s">
        <v>37</v>
      </c>
      <c r="G199" s="138">
        <v>1.0416666666666666E-2</v>
      </c>
      <c r="H199" s="148">
        <v>3.7269999999999999</v>
      </c>
      <c r="I199" s="148">
        <f t="shared" si="14"/>
        <v>3.8822916666666665E-2</v>
      </c>
      <c r="J199" s="149">
        <f t="shared" si="13"/>
        <v>1.1035570605099028E-4</v>
      </c>
      <c r="K199" s="150" t="s">
        <v>573</v>
      </c>
      <c r="L199" s="131" t="s">
        <v>620</v>
      </c>
      <c r="M199" s="131" t="s">
        <v>621</v>
      </c>
      <c r="N199" s="149">
        <f t="shared" si="15"/>
        <v>1.1035570605099028E-4</v>
      </c>
      <c r="O199" s="149">
        <f t="shared" si="16"/>
        <v>1.1035570605099028E-4</v>
      </c>
      <c r="P199" s="149">
        <v>0</v>
      </c>
      <c r="Q199" s="149">
        <v>0</v>
      </c>
      <c r="R199" s="149">
        <v>0</v>
      </c>
      <c r="S199" s="149">
        <v>0</v>
      </c>
      <c r="T199" s="131" t="s">
        <v>990</v>
      </c>
      <c r="U199" s="131" t="s">
        <v>239</v>
      </c>
      <c r="V199" s="131" t="s">
        <v>39</v>
      </c>
      <c r="W199" s="131" t="s">
        <v>699</v>
      </c>
    </row>
    <row r="200" spans="1:23" x14ac:dyDescent="0.25">
      <c r="A200" s="125">
        <v>18</v>
      </c>
      <c r="B200" s="126" t="s">
        <v>426</v>
      </c>
      <c r="C200" s="125"/>
      <c r="D200" s="125"/>
      <c r="E200" s="129" t="s">
        <v>881</v>
      </c>
      <c r="F200" s="126" t="s">
        <v>37</v>
      </c>
      <c r="G200" s="138">
        <v>1.0416666666666666E-2</v>
      </c>
      <c r="H200" s="148">
        <v>3.7269999999999999</v>
      </c>
      <c r="I200" s="148">
        <f t="shared" si="14"/>
        <v>3.8822916666666665E-2</v>
      </c>
      <c r="J200" s="149">
        <f t="shared" si="13"/>
        <v>1.1035570605099028E-4</v>
      </c>
      <c r="K200" s="150" t="s">
        <v>573</v>
      </c>
      <c r="L200" s="131" t="s">
        <v>620</v>
      </c>
      <c r="M200" s="131" t="s">
        <v>621</v>
      </c>
      <c r="N200" s="149">
        <f t="shared" si="15"/>
        <v>1.1035570605099028E-4</v>
      </c>
      <c r="O200" s="149">
        <f t="shared" si="16"/>
        <v>1.1035570605099028E-4</v>
      </c>
      <c r="P200" s="149">
        <v>0</v>
      </c>
      <c r="Q200" s="149">
        <v>0</v>
      </c>
      <c r="R200" s="149">
        <v>0</v>
      </c>
      <c r="S200" s="149">
        <v>0</v>
      </c>
      <c r="T200" s="131" t="s">
        <v>991</v>
      </c>
      <c r="U200" s="131" t="s">
        <v>804</v>
      </c>
      <c r="V200" s="131" t="s">
        <v>646</v>
      </c>
      <c r="W200" s="131" t="s">
        <v>700</v>
      </c>
    </row>
    <row r="201" spans="1:23" x14ac:dyDescent="0.25">
      <c r="A201" s="125">
        <v>18</v>
      </c>
      <c r="B201" s="126" t="s">
        <v>427</v>
      </c>
      <c r="C201" s="125"/>
      <c r="D201" s="125"/>
      <c r="E201" s="131" t="s">
        <v>517</v>
      </c>
      <c r="F201" s="126" t="s">
        <v>37</v>
      </c>
      <c r="G201" s="138">
        <v>2.0833333333333332E-2</v>
      </c>
      <c r="H201" s="148">
        <v>3.7269999999999999</v>
      </c>
      <c r="I201" s="148">
        <f t="shared" si="14"/>
        <v>7.7645833333333331E-2</v>
      </c>
      <c r="J201" s="149">
        <f t="shared" si="13"/>
        <v>2.2071141210198056E-4</v>
      </c>
      <c r="K201" s="150" t="s">
        <v>573</v>
      </c>
      <c r="L201" s="131" t="s">
        <v>620</v>
      </c>
      <c r="M201" s="131" t="s">
        <v>621</v>
      </c>
      <c r="N201" s="149">
        <f t="shared" si="15"/>
        <v>2.2071141210198056E-4</v>
      </c>
      <c r="O201" s="149">
        <f t="shared" si="16"/>
        <v>2.2071141210198056E-4</v>
      </c>
      <c r="P201" s="149">
        <v>0</v>
      </c>
      <c r="Q201" s="149">
        <v>0</v>
      </c>
      <c r="R201" s="149">
        <v>0</v>
      </c>
      <c r="S201" s="149">
        <v>0</v>
      </c>
      <c r="T201" s="131" t="s">
        <v>992</v>
      </c>
      <c r="U201" s="131" t="s">
        <v>708</v>
      </c>
      <c r="V201" s="131" t="s">
        <v>39</v>
      </c>
      <c r="W201" s="131" t="s">
        <v>625</v>
      </c>
    </row>
    <row r="202" spans="1:23" x14ac:dyDescent="0.25">
      <c r="A202" s="125">
        <v>18</v>
      </c>
      <c r="B202" s="126" t="s">
        <v>428</v>
      </c>
      <c r="C202" s="125"/>
      <c r="D202" s="125"/>
      <c r="E202" s="129" t="s">
        <v>518</v>
      </c>
      <c r="F202" s="126" t="s">
        <v>37</v>
      </c>
      <c r="G202" s="138">
        <v>6.9444444444444441E-3</v>
      </c>
      <c r="H202" s="148">
        <v>3.7269999999999999</v>
      </c>
      <c r="I202" s="148">
        <f t="shared" si="14"/>
        <v>2.5881944444444444E-2</v>
      </c>
      <c r="J202" s="149">
        <f t="shared" si="13"/>
        <v>7.3570470700660187E-5</v>
      </c>
      <c r="K202" s="150" t="s">
        <v>573</v>
      </c>
      <c r="L202" s="131" t="s">
        <v>620</v>
      </c>
      <c r="M202" s="131" t="s">
        <v>621</v>
      </c>
      <c r="N202" s="149">
        <f t="shared" si="15"/>
        <v>7.3570470700660187E-5</v>
      </c>
      <c r="O202" s="149">
        <f t="shared" si="16"/>
        <v>7.3570470700660187E-5</v>
      </c>
      <c r="P202" s="149">
        <v>0</v>
      </c>
      <c r="Q202" s="149">
        <v>0</v>
      </c>
      <c r="R202" s="149">
        <v>0</v>
      </c>
      <c r="S202" s="149">
        <v>0</v>
      </c>
      <c r="T202" s="131" t="s">
        <v>993</v>
      </c>
      <c r="U202" s="131" t="s">
        <v>708</v>
      </c>
      <c r="V202" s="131" t="s">
        <v>39</v>
      </c>
      <c r="W202" s="131" t="s">
        <v>625</v>
      </c>
    </row>
    <row r="203" spans="1:23" x14ac:dyDescent="0.25">
      <c r="A203" s="125">
        <v>18</v>
      </c>
      <c r="B203" s="126" t="s">
        <v>429</v>
      </c>
      <c r="C203" s="125"/>
      <c r="D203" s="125"/>
      <c r="E203" s="129" t="s">
        <v>519</v>
      </c>
      <c r="F203" s="126" t="s">
        <v>37</v>
      </c>
      <c r="G203" s="138">
        <v>6.9444444444444441E-3</v>
      </c>
      <c r="H203" s="148">
        <v>3.7269999999999999</v>
      </c>
      <c r="I203" s="148">
        <f t="shared" si="14"/>
        <v>2.5881944444444444E-2</v>
      </c>
      <c r="J203" s="149">
        <f t="shared" si="13"/>
        <v>7.3570470700660187E-5</v>
      </c>
      <c r="K203" s="150" t="s">
        <v>573</v>
      </c>
      <c r="L203" s="131" t="s">
        <v>620</v>
      </c>
      <c r="M203" s="131" t="s">
        <v>621</v>
      </c>
      <c r="N203" s="149">
        <f t="shared" si="15"/>
        <v>7.3570470700660187E-5</v>
      </c>
      <c r="O203" s="149">
        <f t="shared" si="16"/>
        <v>7.3570470700660187E-5</v>
      </c>
      <c r="P203" s="149">
        <v>0</v>
      </c>
      <c r="Q203" s="149">
        <v>0</v>
      </c>
      <c r="R203" s="149">
        <v>0</v>
      </c>
      <c r="S203" s="149">
        <v>0</v>
      </c>
      <c r="T203" s="131" t="s">
        <v>994</v>
      </c>
      <c r="U203" s="131" t="s">
        <v>805</v>
      </c>
      <c r="V203" s="131" t="s">
        <v>39</v>
      </c>
      <c r="W203" s="131" t="s">
        <v>701</v>
      </c>
    </row>
    <row r="204" spans="1:23" x14ac:dyDescent="0.25">
      <c r="A204" s="125">
        <v>18</v>
      </c>
      <c r="B204" s="126" t="s">
        <v>430</v>
      </c>
      <c r="C204" s="125"/>
      <c r="D204" s="125"/>
      <c r="E204" s="129" t="s">
        <v>896</v>
      </c>
      <c r="F204" s="126" t="s">
        <v>37</v>
      </c>
      <c r="G204" s="138">
        <v>6.9444444444444441E-3</v>
      </c>
      <c r="H204" s="148">
        <v>3.7269999999999999</v>
      </c>
      <c r="I204" s="148">
        <f t="shared" si="14"/>
        <v>2.5881944444444444E-2</v>
      </c>
      <c r="J204" s="149">
        <f t="shared" si="13"/>
        <v>7.3570470700660187E-5</v>
      </c>
      <c r="K204" s="150" t="s">
        <v>573</v>
      </c>
      <c r="L204" s="131" t="s">
        <v>620</v>
      </c>
      <c r="M204" s="131" t="s">
        <v>621</v>
      </c>
      <c r="N204" s="149">
        <f t="shared" si="15"/>
        <v>7.3570470700660187E-5</v>
      </c>
      <c r="O204" s="149">
        <f t="shared" si="16"/>
        <v>7.3570470700660187E-5</v>
      </c>
      <c r="P204" s="149">
        <v>0</v>
      </c>
      <c r="Q204" s="149">
        <v>0</v>
      </c>
      <c r="R204" s="149">
        <v>0</v>
      </c>
      <c r="S204" s="149">
        <v>0</v>
      </c>
      <c r="T204" s="131" t="s">
        <v>995</v>
      </c>
      <c r="U204" s="131" t="s">
        <v>708</v>
      </c>
      <c r="V204" s="131" t="s">
        <v>39</v>
      </c>
      <c r="W204" s="131" t="s">
        <v>625</v>
      </c>
    </row>
    <row r="205" spans="1:23" x14ac:dyDescent="0.25">
      <c r="A205" s="125">
        <v>18</v>
      </c>
      <c r="B205" s="126" t="s">
        <v>431</v>
      </c>
      <c r="C205" s="125"/>
      <c r="D205" s="125"/>
      <c r="E205" s="129" t="s">
        <v>520</v>
      </c>
      <c r="F205" s="126" t="s">
        <v>37</v>
      </c>
      <c r="G205" s="138">
        <v>6.9444444444444441E-3</v>
      </c>
      <c r="H205" s="148">
        <v>3.7269999999999999</v>
      </c>
      <c r="I205" s="148">
        <f t="shared" si="14"/>
        <v>2.5881944444444444E-2</v>
      </c>
      <c r="J205" s="149">
        <f t="shared" si="13"/>
        <v>7.3570470700660187E-5</v>
      </c>
      <c r="K205" s="150" t="s">
        <v>573</v>
      </c>
      <c r="L205" s="131" t="s">
        <v>620</v>
      </c>
      <c r="M205" s="131" t="s">
        <v>621</v>
      </c>
      <c r="N205" s="149">
        <f t="shared" si="15"/>
        <v>7.3570470700660187E-5</v>
      </c>
      <c r="O205" s="149">
        <f t="shared" si="16"/>
        <v>7.3570470700660187E-5</v>
      </c>
      <c r="P205" s="149">
        <v>0</v>
      </c>
      <c r="Q205" s="149">
        <v>0</v>
      </c>
      <c r="R205" s="149">
        <v>0</v>
      </c>
      <c r="S205" s="149">
        <v>0</v>
      </c>
      <c r="T205" s="131" t="s">
        <v>741</v>
      </c>
      <c r="U205" s="131" t="s">
        <v>806</v>
      </c>
      <c r="V205" s="131" t="s">
        <v>702</v>
      </c>
      <c r="W205" s="131" t="s">
        <v>703</v>
      </c>
    </row>
    <row r="206" spans="1:23" x14ac:dyDescent="0.25">
      <c r="A206" s="125">
        <v>18</v>
      </c>
      <c r="B206" s="126" t="s">
        <v>408</v>
      </c>
      <c r="C206" s="125"/>
      <c r="D206" s="125"/>
      <c r="E206" s="167" t="s">
        <v>866</v>
      </c>
      <c r="F206" s="126" t="s">
        <v>44</v>
      </c>
      <c r="G206" s="138">
        <v>2.2569444444444444E-2</v>
      </c>
      <c r="H206" s="148">
        <v>3.7269999999999999</v>
      </c>
      <c r="I206" s="148">
        <f t="shared" si="14"/>
        <v>8.4116319444444435E-2</v>
      </c>
      <c r="J206" s="149">
        <f t="shared" ref="J206:J267" si="17">I206/$I$280</f>
        <v>2.3910402977714559E-4</v>
      </c>
      <c r="K206" s="150" t="s">
        <v>573</v>
      </c>
      <c r="L206" s="131" t="s">
        <v>620</v>
      </c>
      <c r="M206" s="131" t="s">
        <v>621</v>
      </c>
      <c r="N206" s="149">
        <f t="shared" si="15"/>
        <v>0</v>
      </c>
      <c r="O206" s="149">
        <v>0</v>
      </c>
      <c r="P206" s="149">
        <v>0</v>
      </c>
      <c r="Q206" s="149">
        <v>0</v>
      </c>
      <c r="R206" s="149">
        <v>0</v>
      </c>
      <c r="S206" s="149">
        <v>0</v>
      </c>
      <c r="T206" s="131" t="s">
        <v>641</v>
      </c>
      <c r="U206" s="131" t="s">
        <v>641</v>
      </c>
      <c r="V206" s="131" t="s">
        <v>641</v>
      </c>
      <c r="W206" s="131" t="s">
        <v>641</v>
      </c>
    </row>
    <row r="207" spans="1:23" x14ac:dyDescent="0.25">
      <c r="A207" s="125">
        <v>18</v>
      </c>
      <c r="B207" s="126" t="s">
        <v>408</v>
      </c>
      <c r="C207" s="125"/>
      <c r="D207" s="125"/>
      <c r="E207" s="167" t="s">
        <v>865</v>
      </c>
      <c r="F207" s="126" t="s">
        <v>44</v>
      </c>
      <c r="G207" s="138">
        <v>2.2569444444444444E-2</v>
      </c>
      <c r="H207" s="148">
        <v>3.7269999999999999</v>
      </c>
      <c r="I207" s="148">
        <f t="shared" si="14"/>
        <v>8.4116319444444435E-2</v>
      </c>
      <c r="J207" s="149">
        <f t="shared" si="17"/>
        <v>2.3910402977714559E-4</v>
      </c>
      <c r="K207" s="150" t="s">
        <v>573</v>
      </c>
      <c r="L207" s="131" t="s">
        <v>620</v>
      </c>
      <c r="M207" s="131" t="s">
        <v>621</v>
      </c>
      <c r="N207" s="149">
        <f t="shared" si="15"/>
        <v>0</v>
      </c>
      <c r="O207" s="149">
        <v>0</v>
      </c>
      <c r="P207" s="149">
        <v>0</v>
      </c>
      <c r="Q207" s="149">
        <v>0</v>
      </c>
      <c r="R207" s="149">
        <v>0</v>
      </c>
      <c r="S207" s="149">
        <v>0</v>
      </c>
      <c r="T207" s="131" t="s">
        <v>641</v>
      </c>
      <c r="U207" s="131" t="s">
        <v>641</v>
      </c>
      <c r="V207" s="131" t="s">
        <v>641</v>
      </c>
      <c r="W207" s="131" t="s">
        <v>641</v>
      </c>
    </row>
    <row r="208" spans="1:23" x14ac:dyDescent="0.25">
      <c r="A208" s="125">
        <v>18</v>
      </c>
      <c r="B208" s="126" t="s">
        <v>432</v>
      </c>
      <c r="C208" s="125"/>
      <c r="D208" s="125"/>
      <c r="E208" s="129" t="s">
        <v>521</v>
      </c>
      <c r="F208" s="126" t="s">
        <v>37</v>
      </c>
      <c r="G208" s="138">
        <v>7.716E-4</v>
      </c>
      <c r="H208" s="148">
        <v>3.7269999999999999</v>
      </c>
      <c r="I208" s="148">
        <f t="shared" si="14"/>
        <v>2.8757532000000001E-3</v>
      </c>
      <c r="J208" s="149">
        <f t="shared" si="17"/>
        <v>8.1744444277386343E-6</v>
      </c>
      <c r="K208" s="150" t="s">
        <v>573</v>
      </c>
      <c r="L208" s="131" t="s">
        <v>620</v>
      </c>
      <c r="M208" s="131" t="s">
        <v>621</v>
      </c>
      <c r="N208" s="149">
        <f t="shared" si="15"/>
        <v>8.1744444277386343E-6</v>
      </c>
      <c r="O208" s="149">
        <f t="shared" si="16"/>
        <v>8.1744444277386343E-6</v>
      </c>
      <c r="P208" s="149">
        <v>0</v>
      </c>
      <c r="Q208" s="149">
        <v>0</v>
      </c>
      <c r="R208" s="149">
        <v>0</v>
      </c>
      <c r="S208" s="149">
        <v>0</v>
      </c>
      <c r="T208" s="131" t="s">
        <v>742</v>
      </c>
      <c r="U208" s="131" t="s">
        <v>789</v>
      </c>
      <c r="V208" s="131" t="s">
        <v>678</v>
      </c>
      <c r="W208" s="131">
        <v>26501</v>
      </c>
    </row>
    <row r="209" spans="1:23" x14ac:dyDescent="0.25">
      <c r="A209" s="125">
        <v>18</v>
      </c>
      <c r="B209" s="126" t="s">
        <v>432</v>
      </c>
      <c r="C209" s="125"/>
      <c r="D209" s="125"/>
      <c r="E209" s="130" t="s">
        <v>522</v>
      </c>
      <c r="F209" s="126" t="s">
        <v>37</v>
      </c>
      <c r="G209" s="138">
        <v>7.716E-4</v>
      </c>
      <c r="H209" s="148">
        <v>3.7269999999999999</v>
      </c>
      <c r="I209" s="148">
        <f t="shared" si="14"/>
        <v>2.8757532000000001E-3</v>
      </c>
      <c r="J209" s="149">
        <f t="shared" si="17"/>
        <v>8.1744444277386343E-6</v>
      </c>
      <c r="K209" s="150" t="s">
        <v>573</v>
      </c>
      <c r="L209" s="131" t="s">
        <v>620</v>
      </c>
      <c r="M209" s="131" t="s">
        <v>621</v>
      </c>
      <c r="N209" s="149">
        <f t="shared" si="15"/>
        <v>8.1744444277386343E-6</v>
      </c>
      <c r="O209" s="149">
        <f t="shared" si="16"/>
        <v>8.1744444277386343E-6</v>
      </c>
      <c r="P209" s="149">
        <v>0</v>
      </c>
      <c r="Q209" s="149">
        <v>0</v>
      </c>
      <c r="R209" s="149">
        <v>0</v>
      </c>
      <c r="S209" s="149">
        <v>0</v>
      </c>
      <c r="T209" s="137" t="s">
        <v>996</v>
      </c>
      <c r="U209" s="137" t="s">
        <v>807</v>
      </c>
      <c r="V209" s="137" t="s">
        <v>39</v>
      </c>
      <c r="W209" s="137">
        <v>44870</v>
      </c>
    </row>
    <row r="210" spans="1:23" x14ac:dyDescent="0.25">
      <c r="A210" s="125">
        <v>18</v>
      </c>
      <c r="B210" s="126" t="s">
        <v>432</v>
      </c>
      <c r="C210" s="125"/>
      <c r="D210" s="125"/>
      <c r="E210" s="131" t="s">
        <v>523</v>
      </c>
      <c r="F210" s="126" t="s">
        <v>37</v>
      </c>
      <c r="G210" s="138">
        <v>7.716E-4</v>
      </c>
      <c r="H210" s="148">
        <v>3.7269999999999999</v>
      </c>
      <c r="I210" s="148">
        <f t="shared" si="14"/>
        <v>2.8757532000000001E-3</v>
      </c>
      <c r="J210" s="149">
        <f t="shared" si="17"/>
        <v>8.1744444277386343E-6</v>
      </c>
      <c r="K210" s="150" t="s">
        <v>573</v>
      </c>
      <c r="L210" s="131" t="s">
        <v>620</v>
      </c>
      <c r="M210" s="131" t="s">
        <v>621</v>
      </c>
      <c r="N210" s="149">
        <f t="shared" si="15"/>
        <v>8.1744444277386343E-6</v>
      </c>
      <c r="O210" s="149">
        <f t="shared" si="16"/>
        <v>8.1744444277386343E-6</v>
      </c>
      <c r="P210" s="149">
        <v>0</v>
      </c>
      <c r="Q210" s="149">
        <v>0</v>
      </c>
      <c r="R210" s="149">
        <v>0</v>
      </c>
      <c r="S210" s="149">
        <v>0</v>
      </c>
      <c r="T210" s="131" t="s">
        <v>997</v>
      </c>
      <c r="U210" s="131" t="s">
        <v>808</v>
      </c>
      <c r="V210" s="131" t="s">
        <v>39</v>
      </c>
      <c r="W210" s="131">
        <v>44811</v>
      </c>
    </row>
    <row r="211" spans="1:23" x14ac:dyDescent="0.25">
      <c r="A211" s="125">
        <v>18</v>
      </c>
      <c r="B211" s="126" t="s">
        <v>408</v>
      </c>
      <c r="C211" s="125"/>
      <c r="D211" s="125"/>
      <c r="E211" s="167" t="s">
        <v>521</v>
      </c>
      <c r="F211" s="126" t="s">
        <v>44</v>
      </c>
      <c r="G211" s="138">
        <v>1.5432098765432098E-3</v>
      </c>
      <c r="H211" s="148">
        <v>3.7269999999999999</v>
      </c>
      <c r="I211" s="148">
        <f t="shared" si="14"/>
        <v>5.7515432098765428E-3</v>
      </c>
      <c r="J211" s="149">
        <f t="shared" si="17"/>
        <v>1.6348993489035597E-5</v>
      </c>
      <c r="K211" s="150" t="s">
        <v>573</v>
      </c>
      <c r="L211" s="131" t="s">
        <v>620</v>
      </c>
      <c r="M211" s="131" t="s">
        <v>621</v>
      </c>
      <c r="N211" s="149">
        <f t="shared" si="15"/>
        <v>0</v>
      </c>
      <c r="O211" s="149">
        <v>0</v>
      </c>
      <c r="P211" s="149">
        <v>0</v>
      </c>
      <c r="Q211" s="149">
        <v>0</v>
      </c>
      <c r="R211" s="149">
        <v>0</v>
      </c>
      <c r="S211" s="149">
        <v>0</v>
      </c>
      <c r="T211" s="131" t="s">
        <v>742</v>
      </c>
      <c r="U211" s="131" t="s">
        <v>789</v>
      </c>
      <c r="V211" s="131" t="s">
        <v>678</v>
      </c>
      <c r="W211" s="131">
        <v>26501</v>
      </c>
    </row>
    <row r="212" spans="1:23" x14ac:dyDescent="0.25">
      <c r="A212" s="125">
        <v>18</v>
      </c>
      <c r="B212" s="126" t="s">
        <v>408</v>
      </c>
      <c r="C212" s="125"/>
      <c r="D212" s="125"/>
      <c r="E212" s="167" t="s">
        <v>522</v>
      </c>
      <c r="F212" s="126" t="s">
        <v>44</v>
      </c>
      <c r="G212" s="138">
        <v>1.5432098765432098E-3</v>
      </c>
      <c r="H212" s="148">
        <v>3.7269999999999999</v>
      </c>
      <c r="I212" s="148">
        <f t="shared" si="14"/>
        <v>5.7515432098765428E-3</v>
      </c>
      <c r="J212" s="149">
        <f t="shared" si="17"/>
        <v>1.6348993489035597E-5</v>
      </c>
      <c r="K212" s="150" t="s">
        <v>573</v>
      </c>
      <c r="L212" s="131" t="s">
        <v>620</v>
      </c>
      <c r="M212" s="131" t="s">
        <v>621</v>
      </c>
      <c r="N212" s="149">
        <f t="shared" si="15"/>
        <v>0</v>
      </c>
      <c r="O212" s="149">
        <v>0</v>
      </c>
      <c r="P212" s="149">
        <v>0</v>
      </c>
      <c r="Q212" s="149">
        <v>0</v>
      </c>
      <c r="R212" s="149">
        <v>0</v>
      </c>
      <c r="S212" s="149">
        <v>0</v>
      </c>
      <c r="T212" s="131" t="s">
        <v>996</v>
      </c>
      <c r="U212" s="131" t="s">
        <v>807</v>
      </c>
      <c r="V212" s="131" t="s">
        <v>39</v>
      </c>
      <c r="W212" s="131">
        <v>44870</v>
      </c>
    </row>
    <row r="213" spans="1:23" x14ac:dyDescent="0.25">
      <c r="A213" s="125">
        <v>18</v>
      </c>
      <c r="B213" s="126" t="s">
        <v>408</v>
      </c>
      <c r="C213" s="125"/>
      <c r="D213" s="125"/>
      <c r="E213" s="167" t="s">
        <v>523</v>
      </c>
      <c r="F213" s="126" t="s">
        <v>44</v>
      </c>
      <c r="G213" s="154">
        <v>1.5432098765432098E-3</v>
      </c>
      <c r="H213" s="148">
        <v>3.7269999999999999</v>
      </c>
      <c r="I213" s="148">
        <f t="shared" si="14"/>
        <v>5.7515432098765428E-3</v>
      </c>
      <c r="J213" s="149">
        <f t="shared" si="17"/>
        <v>1.6348993489035597E-5</v>
      </c>
      <c r="K213" s="150" t="s">
        <v>573</v>
      </c>
      <c r="L213" s="131" t="s">
        <v>620</v>
      </c>
      <c r="M213" s="131" t="s">
        <v>621</v>
      </c>
      <c r="N213" s="149">
        <f t="shared" si="15"/>
        <v>0</v>
      </c>
      <c r="O213" s="149">
        <v>0</v>
      </c>
      <c r="P213" s="149">
        <v>0</v>
      </c>
      <c r="Q213" s="149">
        <v>0</v>
      </c>
      <c r="R213" s="149">
        <v>0</v>
      </c>
      <c r="S213" s="149">
        <v>0</v>
      </c>
      <c r="T213" s="131" t="s">
        <v>997</v>
      </c>
      <c r="U213" s="131" t="s">
        <v>808</v>
      </c>
      <c r="V213" s="131" t="s">
        <v>39</v>
      </c>
      <c r="W213" s="131">
        <v>44811</v>
      </c>
    </row>
    <row r="214" spans="1:23" x14ac:dyDescent="0.25">
      <c r="A214" s="125">
        <v>18</v>
      </c>
      <c r="B214" s="126" t="s">
        <v>408</v>
      </c>
      <c r="C214" s="125"/>
      <c r="D214" s="125"/>
      <c r="E214" s="167" t="s">
        <v>867</v>
      </c>
      <c r="F214" s="126" t="s">
        <v>44</v>
      </c>
      <c r="G214" s="138">
        <v>1.0416666666666666E-2</v>
      </c>
      <c r="H214" s="148">
        <v>3.7269999999999999</v>
      </c>
      <c r="I214" s="148">
        <f t="shared" si="14"/>
        <v>3.8822916666666665E-2</v>
      </c>
      <c r="J214" s="149">
        <f t="shared" si="17"/>
        <v>1.1035570605099028E-4</v>
      </c>
      <c r="K214" s="150" t="s">
        <v>573</v>
      </c>
      <c r="L214" s="131" t="s">
        <v>620</v>
      </c>
      <c r="M214" s="131" t="s">
        <v>621</v>
      </c>
      <c r="N214" s="149">
        <f t="shared" si="15"/>
        <v>0</v>
      </c>
      <c r="O214" s="149">
        <v>0</v>
      </c>
      <c r="P214" s="149">
        <v>0</v>
      </c>
      <c r="Q214" s="149">
        <v>0</v>
      </c>
      <c r="R214" s="149">
        <v>0</v>
      </c>
      <c r="S214" s="149">
        <v>0</v>
      </c>
      <c r="T214" s="131" t="s">
        <v>641</v>
      </c>
      <c r="U214" s="131" t="s">
        <v>641</v>
      </c>
      <c r="V214" s="131" t="s">
        <v>641</v>
      </c>
      <c r="W214" s="131" t="s">
        <v>641</v>
      </c>
    </row>
    <row r="215" spans="1:23" ht="35.25" customHeight="1" x14ac:dyDescent="0.25">
      <c r="A215" s="125">
        <v>19</v>
      </c>
      <c r="B215" s="126" t="s">
        <v>434</v>
      </c>
      <c r="C215" s="125"/>
      <c r="D215" s="125"/>
      <c r="E215" s="130" t="s">
        <v>534</v>
      </c>
      <c r="F215" s="126" t="s">
        <v>37</v>
      </c>
      <c r="G215" s="138">
        <v>1</v>
      </c>
      <c r="H215" s="148">
        <v>6.7380000000000004</v>
      </c>
      <c r="I215" s="148">
        <f t="shared" si="14"/>
        <v>6.7380000000000004</v>
      </c>
      <c r="J215" s="149">
        <f t="shared" si="17"/>
        <v>1.915303669108424E-2</v>
      </c>
      <c r="K215" s="150" t="s">
        <v>574</v>
      </c>
      <c r="L215" s="131" t="s">
        <v>620</v>
      </c>
      <c r="M215" s="131" t="s">
        <v>621</v>
      </c>
      <c r="N215" s="149">
        <f t="shared" si="15"/>
        <v>1.915303669108424E-2</v>
      </c>
      <c r="O215" s="149">
        <f t="shared" si="16"/>
        <v>1.915303669108424E-2</v>
      </c>
      <c r="P215" s="149">
        <v>0</v>
      </c>
      <c r="Q215" s="149">
        <v>0</v>
      </c>
      <c r="R215" s="149">
        <v>0</v>
      </c>
      <c r="S215" s="149">
        <v>0</v>
      </c>
      <c r="T215" s="137" t="s">
        <v>1018</v>
      </c>
      <c r="U215" s="137" t="s">
        <v>812</v>
      </c>
      <c r="V215" s="137" t="s">
        <v>39</v>
      </c>
      <c r="W215" s="137" t="s">
        <v>715</v>
      </c>
    </row>
    <row r="216" spans="1:23" ht="31.5" x14ac:dyDescent="0.25">
      <c r="A216" s="125">
        <v>20</v>
      </c>
      <c r="B216" s="126" t="s">
        <v>342</v>
      </c>
      <c r="C216" s="125"/>
      <c r="D216" s="125"/>
      <c r="E216" s="129" t="s">
        <v>833</v>
      </c>
      <c r="F216" s="126" t="s">
        <v>37</v>
      </c>
      <c r="G216" s="138">
        <v>0.5</v>
      </c>
      <c r="H216" s="148">
        <v>19.015000000000001</v>
      </c>
      <c r="I216" s="148">
        <f t="shared" si="14"/>
        <v>9.5075000000000003</v>
      </c>
      <c r="J216" s="149">
        <f t="shared" si="17"/>
        <v>2.7025452113458508E-2</v>
      </c>
      <c r="K216" s="150" t="s">
        <v>575</v>
      </c>
      <c r="L216" s="131" t="s">
        <v>620</v>
      </c>
      <c r="M216" s="131" t="s">
        <v>621</v>
      </c>
      <c r="N216" s="149">
        <f t="shared" si="15"/>
        <v>2.7025452113458508E-2</v>
      </c>
      <c r="O216" s="149">
        <f t="shared" si="16"/>
        <v>2.7025452113458508E-2</v>
      </c>
      <c r="P216" s="149">
        <v>0</v>
      </c>
      <c r="Q216" s="149">
        <v>0</v>
      </c>
      <c r="R216" s="149">
        <v>0</v>
      </c>
      <c r="S216" s="149">
        <v>0</v>
      </c>
      <c r="T216" s="131" t="s">
        <v>928</v>
      </c>
      <c r="U216" s="131" t="s">
        <v>758</v>
      </c>
      <c r="V216" s="131" t="s">
        <v>627</v>
      </c>
      <c r="W216" s="131" t="s">
        <v>632</v>
      </c>
    </row>
    <row r="217" spans="1:23" ht="31.5" x14ac:dyDescent="0.25">
      <c r="A217" s="125">
        <v>20</v>
      </c>
      <c r="B217" s="126" t="s">
        <v>828</v>
      </c>
      <c r="C217" s="125"/>
      <c r="D217" s="125"/>
      <c r="E217" s="129" t="s">
        <v>833</v>
      </c>
      <c r="F217" s="126" t="s">
        <v>37</v>
      </c>
      <c r="G217" s="138">
        <v>0.5</v>
      </c>
      <c r="H217" s="148">
        <v>19.015000000000001</v>
      </c>
      <c r="I217" s="148">
        <f t="shared" si="14"/>
        <v>9.5075000000000003</v>
      </c>
      <c r="J217" s="149">
        <f t="shared" si="17"/>
        <v>2.7025452113458508E-2</v>
      </c>
      <c r="K217" s="150" t="s">
        <v>575</v>
      </c>
      <c r="L217" s="131" t="s">
        <v>620</v>
      </c>
      <c r="M217" s="131" t="s">
        <v>621</v>
      </c>
      <c r="N217" s="149">
        <f t="shared" si="15"/>
        <v>0</v>
      </c>
      <c r="O217" s="149">
        <v>0</v>
      </c>
      <c r="P217" s="149">
        <f>J217*0.5802375</f>
        <v>1.5681180770682882E-2</v>
      </c>
      <c r="Q217" s="149">
        <f>J217*0.1934125</f>
        <v>5.2270602568942936E-3</v>
      </c>
      <c r="R217" s="149">
        <f>J217*0.22635</f>
        <v>6.1172110858813333E-3</v>
      </c>
      <c r="S217" s="149">
        <v>0</v>
      </c>
      <c r="T217" s="131" t="s">
        <v>928</v>
      </c>
      <c r="U217" s="137" t="s">
        <v>758</v>
      </c>
      <c r="V217" s="137" t="s">
        <v>627</v>
      </c>
      <c r="W217" s="137" t="s">
        <v>632</v>
      </c>
    </row>
    <row r="218" spans="1:23" ht="31.5" x14ac:dyDescent="0.25">
      <c r="A218" s="125">
        <v>21</v>
      </c>
      <c r="B218" s="126" t="s">
        <v>435</v>
      </c>
      <c r="C218" s="125"/>
      <c r="D218" s="125"/>
      <c r="E218" s="129" t="s">
        <v>897</v>
      </c>
      <c r="F218" s="126" t="s">
        <v>37</v>
      </c>
      <c r="G218" s="138">
        <v>1</v>
      </c>
      <c r="H218" s="148">
        <v>2.649</v>
      </c>
      <c r="I218" s="148">
        <f t="shared" si="14"/>
        <v>2.649</v>
      </c>
      <c r="J218" s="149">
        <f t="shared" si="17"/>
        <v>7.5298893135473657E-3</v>
      </c>
      <c r="K218" s="150" t="s">
        <v>576</v>
      </c>
      <c r="L218" s="131" t="s">
        <v>620</v>
      </c>
      <c r="M218" s="131" t="s">
        <v>621</v>
      </c>
      <c r="N218" s="149">
        <f t="shared" si="15"/>
        <v>7.5298893135473657E-3</v>
      </c>
      <c r="O218" s="149">
        <f t="shared" si="16"/>
        <v>7.5298893135473657E-3</v>
      </c>
      <c r="P218" s="149">
        <v>0</v>
      </c>
      <c r="Q218" s="149">
        <v>0</v>
      </c>
      <c r="R218" s="149">
        <v>0</v>
      </c>
      <c r="S218" s="149">
        <v>0</v>
      </c>
      <c r="T218" s="131" t="s">
        <v>1019</v>
      </c>
      <c r="U218" s="131" t="s">
        <v>707</v>
      </c>
      <c r="V218" s="131" t="s">
        <v>39</v>
      </c>
      <c r="W218" s="131" t="s">
        <v>639</v>
      </c>
    </row>
    <row r="219" spans="1:23" x14ac:dyDescent="0.25">
      <c r="A219" s="125">
        <v>22</v>
      </c>
      <c r="B219" s="126" t="s">
        <v>436</v>
      </c>
      <c r="C219" s="125"/>
      <c r="D219" s="125"/>
      <c r="E219" s="130" t="s">
        <v>535</v>
      </c>
      <c r="F219" s="126" t="s">
        <v>37</v>
      </c>
      <c r="G219" s="138">
        <v>1</v>
      </c>
      <c r="H219" s="148">
        <v>9.4949999999999992</v>
      </c>
      <c r="I219" s="148">
        <f t="shared" si="14"/>
        <v>9.4949999999999992</v>
      </c>
      <c r="J219" s="149">
        <f t="shared" si="17"/>
        <v>2.6989920359430816E-2</v>
      </c>
      <c r="K219" s="150" t="s">
        <v>577</v>
      </c>
      <c r="L219" s="131" t="s">
        <v>620</v>
      </c>
      <c r="M219" s="131" t="s">
        <v>621</v>
      </c>
      <c r="N219" s="149">
        <f t="shared" si="15"/>
        <v>2.6989920359430816E-2</v>
      </c>
      <c r="O219" s="149">
        <f t="shared" si="16"/>
        <v>2.6989920359430816E-2</v>
      </c>
      <c r="P219" s="149">
        <v>0</v>
      </c>
      <c r="Q219" s="149">
        <v>0</v>
      </c>
      <c r="R219" s="149">
        <v>0</v>
      </c>
      <c r="S219" s="149">
        <v>0</v>
      </c>
      <c r="T219" s="137" t="s">
        <v>1020</v>
      </c>
      <c r="U219" s="137" t="s">
        <v>756</v>
      </c>
      <c r="V219" s="137" t="s">
        <v>39</v>
      </c>
      <c r="W219" s="137" t="s">
        <v>629</v>
      </c>
    </row>
    <row r="220" spans="1:23" x14ac:dyDescent="0.25">
      <c r="A220" s="125">
        <v>23</v>
      </c>
      <c r="B220" s="126" t="s">
        <v>437</v>
      </c>
      <c r="C220" s="125"/>
      <c r="D220" s="125"/>
      <c r="E220" s="130" t="s">
        <v>536</v>
      </c>
      <c r="F220" s="126" t="s">
        <v>37</v>
      </c>
      <c r="G220" s="138">
        <v>1</v>
      </c>
      <c r="H220" s="148">
        <v>7.4999999999999997E-2</v>
      </c>
      <c r="I220" s="148">
        <f t="shared" si="14"/>
        <v>7.4999999999999997E-2</v>
      </c>
      <c r="J220" s="149">
        <f t="shared" si="17"/>
        <v>2.1319052416612021E-4</v>
      </c>
      <c r="K220" s="150" t="s">
        <v>578</v>
      </c>
      <c r="L220" s="131" t="s">
        <v>620</v>
      </c>
      <c r="M220" s="131" t="s">
        <v>621</v>
      </c>
      <c r="N220" s="149">
        <f t="shared" si="15"/>
        <v>2.1319052416612021E-4</v>
      </c>
      <c r="O220" s="149">
        <f t="shared" si="16"/>
        <v>2.1319052416612021E-4</v>
      </c>
      <c r="P220" s="149">
        <v>0</v>
      </c>
      <c r="Q220" s="149">
        <v>0</v>
      </c>
      <c r="R220" s="149">
        <v>0</v>
      </c>
      <c r="S220" s="149">
        <v>0</v>
      </c>
      <c r="T220" s="137" t="s">
        <v>1020</v>
      </c>
      <c r="U220" s="137" t="s">
        <v>716</v>
      </c>
      <c r="V220" s="137" t="s">
        <v>39</v>
      </c>
      <c r="W220" s="137">
        <v>43935</v>
      </c>
    </row>
    <row r="221" spans="1:23" ht="36" customHeight="1" x14ac:dyDescent="0.25">
      <c r="A221" s="125">
        <v>24</v>
      </c>
      <c r="B221" s="126" t="s">
        <v>828</v>
      </c>
      <c r="C221" s="125"/>
      <c r="D221" s="125"/>
      <c r="E221" s="130" t="s">
        <v>537</v>
      </c>
      <c r="F221" s="126" t="s">
        <v>37</v>
      </c>
      <c r="G221" s="138">
        <v>0.5</v>
      </c>
      <c r="H221" s="148">
        <v>2.415</v>
      </c>
      <c r="I221" s="148">
        <f t="shared" si="14"/>
        <v>1.2075</v>
      </c>
      <c r="J221" s="149">
        <f t="shared" si="17"/>
        <v>3.4323674390745354E-3</v>
      </c>
      <c r="K221" s="150" t="s">
        <v>579</v>
      </c>
      <c r="L221" s="131" t="s">
        <v>620</v>
      </c>
      <c r="M221" s="131" t="s">
        <v>621</v>
      </c>
      <c r="N221" s="149">
        <f t="shared" si="15"/>
        <v>0</v>
      </c>
      <c r="O221" s="149">
        <v>0</v>
      </c>
      <c r="P221" s="149">
        <v>0</v>
      </c>
      <c r="Q221" s="149">
        <f t="shared" ref="Q221:Q222" si="18">J221</f>
        <v>3.4323674390745354E-3</v>
      </c>
      <c r="R221" s="149">
        <v>0</v>
      </c>
      <c r="S221" s="149">
        <v>0</v>
      </c>
      <c r="T221" s="137" t="s">
        <v>1021</v>
      </c>
      <c r="U221" s="137" t="s">
        <v>716</v>
      </c>
      <c r="V221" s="137" t="s">
        <v>39</v>
      </c>
      <c r="W221" s="137">
        <v>43935</v>
      </c>
    </row>
    <row r="222" spans="1:23" ht="31.5" x14ac:dyDescent="0.25">
      <c r="A222" s="125">
        <v>24</v>
      </c>
      <c r="B222" s="126" t="s">
        <v>828</v>
      </c>
      <c r="C222" s="125"/>
      <c r="D222" s="125"/>
      <c r="E222" s="130" t="s">
        <v>538</v>
      </c>
      <c r="F222" s="126" t="s">
        <v>37</v>
      </c>
      <c r="G222" s="138">
        <v>0.5</v>
      </c>
      <c r="H222" s="148">
        <v>2.415</v>
      </c>
      <c r="I222" s="148">
        <f t="shared" si="14"/>
        <v>1.2075</v>
      </c>
      <c r="J222" s="149">
        <f t="shared" si="17"/>
        <v>3.4323674390745354E-3</v>
      </c>
      <c r="K222" s="150" t="s">
        <v>579</v>
      </c>
      <c r="L222" s="131" t="s">
        <v>620</v>
      </c>
      <c r="M222" s="131" t="s">
        <v>621</v>
      </c>
      <c r="N222" s="149">
        <f t="shared" si="15"/>
        <v>0</v>
      </c>
      <c r="O222" s="149">
        <v>0</v>
      </c>
      <c r="P222" s="149">
        <v>0</v>
      </c>
      <c r="Q222" s="149">
        <f t="shared" si="18"/>
        <v>3.4323674390745354E-3</v>
      </c>
      <c r="R222" s="149">
        <v>0</v>
      </c>
      <c r="S222" s="149">
        <v>0</v>
      </c>
      <c r="T222" s="137" t="s">
        <v>1021</v>
      </c>
      <c r="U222" s="137" t="s">
        <v>716</v>
      </c>
      <c r="V222" s="137" t="s">
        <v>39</v>
      </c>
      <c r="W222" s="137">
        <v>43935</v>
      </c>
    </row>
    <row r="223" spans="1:23" ht="31.5" x14ac:dyDescent="0.25">
      <c r="A223" s="125">
        <v>25</v>
      </c>
      <c r="B223" s="126" t="s">
        <v>438</v>
      </c>
      <c r="C223" s="125"/>
      <c r="D223" s="125"/>
      <c r="E223" s="129" t="s">
        <v>898</v>
      </c>
      <c r="F223" s="126" t="s">
        <v>37</v>
      </c>
      <c r="G223" s="138">
        <v>0.16666666666666666</v>
      </c>
      <c r="H223" s="148">
        <v>13.282999999999999</v>
      </c>
      <c r="I223" s="148">
        <f t="shared" si="14"/>
        <v>2.2138333333333331</v>
      </c>
      <c r="J223" s="149">
        <f t="shared" si="17"/>
        <v>6.292910516663499E-3</v>
      </c>
      <c r="K223" s="150" t="s">
        <v>580</v>
      </c>
      <c r="L223" s="131" t="s">
        <v>620</v>
      </c>
      <c r="M223" s="131" t="s">
        <v>621</v>
      </c>
      <c r="N223" s="149">
        <f t="shared" si="15"/>
        <v>6.292910516663499E-3</v>
      </c>
      <c r="O223" s="149">
        <f t="shared" si="16"/>
        <v>6.292910516663499E-3</v>
      </c>
      <c r="P223" s="149">
        <v>0</v>
      </c>
      <c r="Q223" s="149">
        <v>0</v>
      </c>
      <c r="R223" s="149">
        <v>0</v>
      </c>
      <c r="S223" s="149">
        <v>0</v>
      </c>
      <c r="T223" s="131" t="s">
        <v>1022</v>
      </c>
      <c r="U223" s="131" t="s">
        <v>813</v>
      </c>
      <c r="V223" s="131" t="s">
        <v>120</v>
      </c>
      <c r="W223" s="131" t="s">
        <v>717</v>
      </c>
    </row>
    <row r="224" spans="1:23" ht="31.5" x14ac:dyDescent="0.25">
      <c r="A224" s="125">
        <v>25</v>
      </c>
      <c r="B224" s="126" t="s">
        <v>439</v>
      </c>
      <c r="C224" s="125"/>
      <c r="D224" s="125"/>
      <c r="E224" s="130" t="s">
        <v>898</v>
      </c>
      <c r="F224" s="126" t="s">
        <v>37</v>
      </c>
      <c r="G224" s="138">
        <v>0.16666666666666666</v>
      </c>
      <c r="H224" s="148">
        <v>13.282999999999999</v>
      </c>
      <c r="I224" s="148">
        <f t="shared" si="14"/>
        <v>2.2138333333333331</v>
      </c>
      <c r="J224" s="149">
        <f t="shared" si="17"/>
        <v>6.292910516663499E-3</v>
      </c>
      <c r="K224" s="150" t="s">
        <v>580</v>
      </c>
      <c r="L224" s="131" t="s">
        <v>620</v>
      </c>
      <c r="M224" s="131" t="s">
        <v>621</v>
      </c>
      <c r="N224" s="149">
        <f t="shared" si="15"/>
        <v>6.292910516663499E-3</v>
      </c>
      <c r="O224" s="149">
        <f t="shared" si="16"/>
        <v>6.292910516663499E-3</v>
      </c>
      <c r="P224" s="149">
        <v>0</v>
      </c>
      <c r="Q224" s="149">
        <v>0</v>
      </c>
      <c r="R224" s="149">
        <v>0</v>
      </c>
      <c r="S224" s="149">
        <v>0</v>
      </c>
      <c r="T224" s="131" t="s">
        <v>1022</v>
      </c>
      <c r="U224" s="137" t="s">
        <v>813</v>
      </c>
      <c r="V224" s="137" t="s">
        <v>120</v>
      </c>
      <c r="W224" s="137" t="s">
        <v>717</v>
      </c>
    </row>
    <row r="225" spans="1:23" x14ac:dyDescent="0.25">
      <c r="A225" s="125">
        <v>25</v>
      </c>
      <c r="B225" s="126" t="s">
        <v>440</v>
      </c>
      <c r="C225" s="125"/>
      <c r="D225" s="125"/>
      <c r="E225" s="130" t="s">
        <v>884</v>
      </c>
      <c r="F225" s="126" t="s">
        <v>37</v>
      </c>
      <c r="G225" s="138">
        <v>0.16666666666666666</v>
      </c>
      <c r="H225" s="148">
        <v>13.282999999999999</v>
      </c>
      <c r="I225" s="148">
        <f t="shared" si="14"/>
        <v>2.2138333333333331</v>
      </c>
      <c r="J225" s="149">
        <f t="shared" si="17"/>
        <v>6.292910516663499E-3</v>
      </c>
      <c r="K225" s="150" t="s">
        <v>580</v>
      </c>
      <c r="L225" s="131" t="s">
        <v>620</v>
      </c>
      <c r="M225" s="131" t="s">
        <v>621</v>
      </c>
      <c r="N225" s="149">
        <f t="shared" si="15"/>
        <v>6.292910516663499E-3</v>
      </c>
      <c r="O225" s="149">
        <f t="shared" si="16"/>
        <v>6.292910516663499E-3</v>
      </c>
      <c r="P225" s="149">
        <v>0</v>
      </c>
      <c r="Q225" s="149">
        <v>0</v>
      </c>
      <c r="R225" s="149">
        <v>0</v>
      </c>
      <c r="S225" s="149">
        <v>0</v>
      </c>
      <c r="T225" s="137" t="s">
        <v>744</v>
      </c>
      <c r="U225" s="137" t="s">
        <v>814</v>
      </c>
      <c r="V225" s="137" t="s">
        <v>634</v>
      </c>
      <c r="W225" s="137" t="s">
        <v>718</v>
      </c>
    </row>
    <row r="226" spans="1:23" x14ac:dyDescent="0.25">
      <c r="A226" s="125">
        <v>25</v>
      </c>
      <c r="B226" s="126" t="s">
        <v>441</v>
      </c>
      <c r="C226" s="125"/>
      <c r="D226" s="125"/>
      <c r="E226" s="130" t="s">
        <v>885</v>
      </c>
      <c r="F226" s="126" t="s">
        <v>37</v>
      </c>
      <c r="G226" s="138">
        <v>0.33333333333333331</v>
      </c>
      <c r="H226" s="148">
        <v>13.282999999999999</v>
      </c>
      <c r="I226" s="148">
        <f t="shared" si="14"/>
        <v>4.4276666666666662</v>
      </c>
      <c r="J226" s="149">
        <f t="shared" si="17"/>
        <v>1.2585821033326998E-2</v>
      </c>
      <c r="K226" s="150" t="s">
        <v>580</v>
      </c>
      <c r="L226" s="131" t="s">
        <v>620</v>
      </c>
      <c r="M226" s="131" t="s">
        <v>621</v>
      </c>
      <c r="N226" s="149">
        <f t="shared" si="15"/>
        <v>1.2585821033326998E-2</v>
      </c>
      <c r="O226" s="149">
        <f t="shared" si="16"/>
        <v>1.2585821033326998E-2</v>
      </c>
      <c r="P226" s="149">
        <v>0</v>
      </c>
      <c r="Q226" s="149">
        <v>0</v>
      </c>
      <c r="R226" s="149">
        <v>0</v>
      </c>
      <c r="S226" s="149">
        <v>0</v>
      </c>
      <c r="T226" s="137" t="s">
        <v>1023</v>
      </c>
      <c r="U226" s="137" t="s">
        <v>756</v>
      </c>
      <c r="V226" s="137" t="s">
        <v>39</v>
      </c>
      <c r="W226" s="137" t="s">
        <v>629</v>
      </c>
    </row>
    <row r="227" spans="1:23" x14ac:dyDescent="0.25">
      <c r="A227" s="125">
        <v>25</v>
      </c>
      <c r="B227" s="126" t="s">
        <v>442</v>
      </c>
      <c r="C227" s="125"/>
      <c r="D227" s="125"/>
      <c r="E227" s="129" t="s">
        <v>886</v>
      </c>
      <c r="F227" s="126" t="s">
        <v>37</v>
      </c>
      <c r="G227" s="138">
        <v>0.16666666666666666</v>
      </c>
      <c r="H227" s="148">
        <v>13.282999999999999</v>
      </c>
      <c r="I227" s="148">
        <f t="shared" si="14"/>
        <v>2.2138333333333331</v>
      </c>
      <c r="J227" s="149">
        <f t="shared" si="17"/>
        <v>6.292910516663499E-3</v>
      </c>
      <c r="K227" s="150" t="s">
        <v>580</v>
      </c>
      <c r="L227" s="131" t="s">
        <v>620</v>
      </c>
      <c r="M227" s="131" t="s">
        <v>621</v>
      </c>
      <c r="N227" s="149">
        <f t="shared" si="15"/>
        <v>6.292910516663499E-3</v>
      </c>
      <c r="O227" s="149">
        <f t="shared" si="16"/>
        <v>6.292910516663499E-3</v>
      </c>
      <c r="P227" s="149">
        <v>0</v>
      </c>
      <c r="Q227" s="149">
        <v>0</v>
      </c>
      <c r="R227" s="149">
        <v>0</v>
      </c>
      <c r="S227" s="149">
        <v>0</v>
      </c>
      <c r="T227" s="131" t="s">
        <v>1024</v>
      </c>
      <c r="U227" s="131" t="s">
        <v>815</v>
      </c>
      <c r="V227" s="131" t="s">
        <v>268</v>
      </c>
      <c r="W227" s="131" t="s">
        <v>719</v>
      </c>
    </row>
    <row r="228" spans="1:23" ht="31.5" x14ac:dyDescent="0.25">
      <c r="A228" s="125">
        <v>26</v>
      </c>
      <c r="B228" s="126" t="s">
        <v>435</v>
      </c>
      <c r="C228" s="125"/>
      <c r="D228" s="125"/>
      <c r="E228" s="129" t="s">
        <v>897</v>
      </c>
      <c r="F228" s="126" t="s">
        <v>37</v>
      </c>
      <c r="G228" s="138">
        <v>1</v>
      </c>
      <c r="H228" s="148">
        <v>11.778</v>
      </c>
      <c r="I228" s="148">
        <f t="shared" si="14"/>
        <v>11.778</v>
      </c>
      <c r="J228" s="149">
        <f t="shared" si="17"/>
        <v>3.3479439915047524E-2</v>
      </c>
      <c r="K228" s="150" t="s">
        <v>581</v>
      </c>
      <c r="L228" s="131" t="s">
        <v>620</v>
      </c>
      <c r="M228" s="131" t="s">
        <v>621</v>
      </c>
      <c r="N228" s="149">
        <f t="shared" si="15"/>
        <v>3.3479439915047524E-2</v>
      </c>
      <c r="O228" s="149">
        <f t="shared" si="16"/>
        <v>3.3479439915047524E-2</v>
      </c>
      <c r="P228" s="149">
        <v>0</v>
      </c>
      <c r="Q228" s="149">
        <v>0</v>
      </c>
      <c r="R228" s="149">
        <v>0</v>
      </c>
      <c r="S228" s="149">
        <v>0</v>
      </c>
      <c r="T228" s="131" t="s">
        <v>1019</v>
      </c>
      <c r="U228" s="131" t="s">
        <v>707</v>
      </c>
      <c r="V228" s="131" t="s">
        <v>39</v>
      </c>
      <c r="W228" s="131" t="s">
        <v>639</v>
      </c>
    </row>
    <row r="229" spans="1:23" x14ac:dyDescent="0.25">
      <c r="A229" s="125">
        <v>27</v>
      </c>
      <c r="B229" s="126" t="s">
        <v>443</v>
      </c>
      <c r="C229" s="125"/>
      <c r="D229" s="125"/>
      <c r="E229" s="129" t="s">
        <v>539</v>
      </c>
      <c r="F229" s="126" t="s">
        <v>37</v>
      </c>
      <c r="G229" s="138">
        <v>1</v>
      </c>
      <c r="H229" s="148">
        <v>12.457000000000001</v>
      </c>
      <c r="I229" s="148">
        <f t="shared" si="14"/>
        <v>12.457000000000001</v>
      </c>
      <c r="J229" s="149">
        <f t="shared" si="17"/>
        <v>3.5409524793831464E-2</v>
      </c>
      <c r="K229" s="150" t="s">
        <v>582</v>
      </c>
      <c r="L229" s="131" t="s">
        <v>620</v>
      </c>
      <c r="M229" s="131" t="s">
        <v>621</v>
      </c>
      <c r="N229" s="149">
        <f t="shared" si="15"/>
        <v>3.5409524793831464E-2</v>
      </c>
      <c r="O229" s="149">
        <f t="shared" si="16"/>
        <v>3.5409524793831464E-2</v>
      </c>
      <c r="P229" s="149">
        <v>0</v>
      </c>
      <c r="Q229" s="149">
        <v>0</v>
      </c>
      <c r="R229" s="149">
        <v>0</v>
      </c>
      <c r="S229" s="149">
        <v>0</v>
      </c>
      <c r="T229" s="131" t="s">
        <v>1025</v>
      </c>
      <c r="U229" s="131" t="s">
        <v>816</v>
      </c>
      <c r="V229" s="131" t="s">
        <v>678</v>
      </c>
      <c r="W229" s="131" t="s">
        <v>720</v>
      </c>
    </row>
    <row r="230" spans="1:23" x14ac:dyDescent="0.25">
      <c r="A230" s="125">
        <v>28</v>
      </c>
      <c r="B230" s="126" t="s">
        <v>444</v>
      </c>
      <c r="C230" s="125"/>
      <c r="D230" s="125"/>
      <c r="E230" s="129" t="s">
        <v>540</v>
      </c>
      <c r="F230" s="126" t="s">
        <v>37</v>
      </c>
      <c r="G230" s="138">
        <v>1</v>
      </c>
      <c r="H230" s="148">
        <v>2.242</v>
      </c>
      <c r="I230" s="148">
        <f t="shared" si="14"/>
        <v>2.242</v>
      </c>
      <c r="J230" s="149">
        <f t="shared" si="17"/>
        <v>6.3729754024058867E-3</v>
      </c>
      <c r="K230" s="150" t="s">
        <v>583</v>
      </c>
      <c r="L230" s="131" t="s">
        <v>620</v>
      </c>
      <c r="M230" s="131" t="s">
        <v>621</v>
      </c>
      <c r="N230" s="149">
        <f t="shared" si="15"/>
        <v>6.3729754024058867E-3</v>
      </c>
      <c r="O230" s="149">
        <f t="shared" si="16"/>
        <v>6.3729754024058867E-3</v>
      </c>
      <c r="P230" s="149">
        <v>0</v>
      </c>
      <c r="Q230" s="149">
        <v>0</v>
      </c>
      <c r="R230" s="149">
        <v>0</v>
      </c>
      <c r="S230" s="149">
        <v>0</v>
      </c>
      <c r="T230" s="131" t="s">
        <v>1026</v>
      </c>
      <c r="U230" s="131" t="s">
        <v>756</v>
      </c>
      <c r="V230" s="131" t="s">
        <v>39</v>
      </c>
      <c r="W230" s="131" t="s">
        <v>629</v>
      </c>
    </row>
    <row r="231" spans="1:23" x14ac:dyDescent="0.25">
      <c r="A231" s="125">
        <v>29</v>
      </c>
      <c r="B231" s="126" t="s">
        <v>445</v>
      </c>
      <c r="C231" s="125"/>
      <c r="D231" s="125"/>
      <c r="E231" s="129" t="s">
        <v>541</v>
      </c>
      <c r="F231" s="126" t="s">
        <v>37</v>
      </c>
      <c r="G231" s="138">
        <v>1</v>
      </c>
      <c r="H231" s="148">
        <v>0.94799999999999995</v>
      </c>
      <c r="I231" s="148">
        <f t="shared" si="14"/>
        <v>0.94799999999999995</v>
      </c>
      <c r="J231" s="149">
        <f t="shared" si="17"/>
        <v>2.6947282254597593E-3</v>
      </c>
      <c r="K231" s="150" t="s">
        <v>584</v>
      </c>
      <c r="L231" s="131" t="s">
        <v>620</v>
      </c>
      <c r="M231" s="131" t="s">
        <v>621</v>
      </c>
      <c r="N231" s="149">
        <f t="shared" si="15"/>
        <v>2.6947282254597593E-3</v>
      </c>
      <c r="O231" s="149">
        <f t="shared" si="16"/>
        <v>2.6947282254597593E-3</v>
      </c>
      <c r="P231" s="149">
        <v>0</v>
      </c>
      <c r="Q231" s="149">
        <v>0</v>
      </c>
      <c r="R231" s="149">
        <v>0</v>
      </c>
      <c r="S231" s="149">
        <v>0</v>
      </c>
      <c r="T231" s="131" t="s">
        <v>1027</v>
      </c>
      <c r="U231" s="131" t="s">
        <v>756</v>
      </c>
      <c r="V231" s="131" t="s">
        <v>39</v>
      </c>
      <c r="W231" s="131" t="s">
        <v>629</v>
      </c>
    </row>
    <row r="232" spans="1:23" ht="31.5" x14ac:dyDescent="0.25">
      <c r="A232" s="125">
        <v>30</v>
      </c>
      <c r="B232" s="126" t="s">
        <v>446</v>
      </c>
      <c r="C232" s="125"/>
      <c r="D232" s="125"/>
      <c r="E232" s="129" t="s">
        <v>909</v>
      </c>
      <c r="F232" s="126" t="s">
        <v>37</v>
      </c>
      <c r="G232" s="138">
        <v>1</v>
      </c>
      <c r="H232" s="148">
        <v>1.0900000000000001</v>
      </c>
      <c r="I232" s="148">
        <f t="shared" si="14"/>
        <v>1.0900000000000001</v>
      </c>
      <c r="J232" s="149">
        <f t="shared" si="17"/>
        <v>3.0983689512142807E-3</v>
      </c>
      <c r="K232" s="150" t="s">
        <v>585</v>
      </c>
      <c r="L232" s="131" t="s">
        <v>620</v>
      </c>
      <c r="M232" s="131" t="s">
        <v>621</v>
      </c>
      <c r="N232" s="149">
        <f t="shared" si="15"/>
        <v>3.0983689512142807E-3</v>
      </c>
      <c r="O232" s="149">
        <f t="shared" si="16"/>
        <v>3.0983689512142807E-3</v>
      </c>
      <c r="P232" s="149">
        <v>0</v>
      </c>
      <c r="Q232" s="149">
        <v>0</v>
      </c>
      <c r="R232" s="149">
        <v>0</v>
      </c>
      <c r="S232" s="149">
        <v>0</v>
      </c>
      <c r="T232" s="131" t="s">
        <v>1028</v>
      </c>
      <c r="U232" s="131" t="s">
        <v>817</v>
      </c>
      <c r="V232" s="131" t="s">
        <v>721</v>
      </c>
      <c r="W232" s="131">
        <v>85251</v>
      </c>
    </row>
    <row r="233" spans="1:23" x14ac:dyDescent="0.25">
      <c r="A233" s="125">
        <v>31</v>
      </c>
      <c r="B233" s="127" t="s">
        <v>444</v>
      </c>
      <c r="C233" s="128"/>
      <c r="D233" s="125"/>
      <c r="E233" s="129" t="s">
        <v>540</v>
      </c>
      <c r="F233" s="126" t="s">
        <v>37</v>
      </c>
      <c r="G233" s="138">
        <v>1</v>
      </c>
      <c r="H233" s="148">
        <v>0.437</v>
      </c>
      <c r="I233" s="148">
        <f t="shared" si="14"/>
        <v>0.437</v>
      </c>
      <c r="J233" s="149">
        <f t="shared" si="17"/>
        <v>1.242190120807927E-3</v>
      </c>
      <c r="K233" s="150" t="s">
        <v>586</v>
      </c>
      <c r="L233" s="131" t="s">
        <v>620</v>
      </c>
      <c r="M233" s="131" t="s">
        <v>621</v>
      </c>
      <c r="N233" s="149">
        <f t="shared" si="15"/>
        <v>1.242190120807927E-3</v>
      </c>
      <c r="O233" s="149">
        <f t="shared" si="16"/>
        <v>1.242190120807927E-3</v>
      </c>
      <c r="P233" s="149">
        <v>0</v>
      </c>
      <c r="Q233" s="149">
        <v>0</v>
      </c>
      <c r="R233" s="149">
        <v>0</v>
      </c>
      <c r="S233" s="149">
        <v>0</v>
      </c>
      <c r="T233" s="131" t="s">
        <v>1026</v>
      </c>
      <c r="U233" s="131" t="s">
        <v>756</v>
      </c>
      <c r="V233" s="131" t="s">
        <v>39</v>
      </c>
      <c r="W233" s="131" t="s">
        <v>629</v>
      </c>
    </row>
    <row r="234" spans="1:23" x14ac:dyDescent="0.25">
      <c r="A234" s="125">
        <v>32</v>
      </c>
      <c r="B234" s="126" t="s">
        <v>447</v>
      </c>
      <c r="C234" s="125"/>
      <c r="D234" s="125"/>
      <c r="E234" s="129" t="s">
        <v>542</v>
      </c>
      <c r="F234" s="126" t="s">
        <v>37</v>
      </c>
      <c r="G234" s="138">
        <v>0.6</v>
      </c>
      <c r="H234" s="148">
        <v>0.05</v>
      </c>
      <c r="I234" s="148">
        <f t="shared" si="14"/>
        <v>0.03</v>
      </c>
      <c r="J234" s="149">
        <f t="shared" si="17"/>
        <v>8.5276209666448077E-5</v>
      </c>
      <c r="K234" s="150" t="s">
        <v>587</v>
      </c>
      <c r="L234" s="131" t="s">
        <v>620</v>
      </c>
      <c r="M234" s="131" t="s">
        <v>621</v>
      </c>
      <c r="N234" s="149">
        <f t="shared" si="15"/>
        <v>8.5276209666448077E-5</v>
      </c>
      <c r="O234" s="149">
        <f t="shared" si="16"/>
        <v>8.5276209666448077E-5</v>
      </c>
      <c r="P234" s="149">
        <v>0</v>
      </c>
      <c r="Q234" s="149">
        <v>0</v>
      </c>
      <c r="R234" s="149">
        <v>0</v>
      </c>
      <c r="S234" s="149">
        <v>0</v>
      </c>
      <c r="T234" s="131" t="s">
        <v>1029</v>
      </c>
      <c r="U234" s="131" t="s">
        <v>756</v>
      </c>
      <c r="V234" s="131" t="s">
        <v>39</v>
      </c>
      <c r="W234" s="131" t="s">
        <v>629</v>
      </c>
    </row>
    <row r="235" spans="1:23" x14ac:dyDescent="0.25">
      <c r="A235" s="125">
        <v>32</v>
      </c>
      <c r="B235" s="126" t="s">
        <v>447</v>
      </c>
      <c r="C235" s="125"/>
      <c r="D235" s="125"/>
      <c r="E235" s="130" t="s">
        <v>543</v>
      </c>
      <c r="F235" s="126" t="s">
        <v>37</v>
      </c>
      <c r="G235" s="138">
        <v>0.4</v>
      </c>
      <c r="H235" s="148">
        <v>0.05</v>
      </c>
      <c r="I235" s="148">
        <f t="shared" si="14"/>
        <v>2.0000000000000004E-2</v>
      </c>
      <c r="J235" s="149">
        <f t="shared" si="17"/>
        <v>5.6850806444298736E-5</v>
      </c>
      <c r="K235" s="150" t="s">
        <v>587</v>
      </c>
      <c r="L235" s="131" t="s">
        <v>620</v>
      </c>
      <c r="M235" s="131" t="s">
        <v>621</v>
      </c>
      <c r="N235" s="149">
        <f t="shared" si="15"/>
        <v>5.6850806444298736E-5</v>
      </c>
      <c r="O235" s="149">
        <f t="shared" si="16"/>
        <v>5.6850806444298736E-5</v>
      </c>
      <c r="P235" s="149">
        <v>0</v>
      </c>
      <c r="Q235" s="149">
        <v>0</v>
      </c>
      <c r="R235" s="149">
        <v>0</v>
      </c>
      <c r="S235" s="149">
        <v>0</v>
      </c>
      <c r="T235" s="137" t="s">
        <v>1029</v>
      </c>
      <c r="U235" s="137" t="s">
        <v>756</v>
      </c>
      <c r="V235" s="137" t="s">
        <v>39</v>
      </c>
      <c r="W235" s="137" t="s">
        <v>629</v>
      </c>
    </row>
    <row r="236" spans="1:23" ht="31.5" x14ac:dyDescent="0.25">
      <c r="A236" s="125">
        <v>33</v>
      </c>
      <c r="B236" s="126" t="s">
        <v>828</v>
      </c>
      <c r="C236" s="125"/>
      <c r="D236" s="126"/>
      <c r="E236" s="130" t="s">
        <v>899</v>
      </c>
      <c r="F236" s="126" t="s">
        <v>37</v>
      </c>
      <c r="G236" s="138">
        <v>1</v>
      </c>
      <c r="H236" s="148">
        <v>0.191</v>
      </c>
      <c r="I236" s="148">
        <f t="shared" si="14"/>
        <v>0.191</v>
      </c>
      <c r="J236" s="149">
        <f t="shared" si="17"/>
        <v>5.4292520154305285E-4</v>
      </c>
      <c r="K236" s="150" t="s">
        <v>588</v>
      </c>
      <c r="L236" s="131" t="s">
        <v>620</v>
      </c>
      <c r="M236" s="131" t="s">
        <v>621</v>
      </c>
      <c r="N236" s="149">
        <f t="shared" si="15"/>
        <v>0</v>
      </c>
      <c r="O236" s="149">
        <v>0</v>
      </c>
      <c r="P236" s="149">
        <v>0</v>
      </c>
      <c r="Q236" s="149">
        <f>J236</f>
        <v>5.4292520154305285E-4</v>
      </c>
      <c r="R236" s="149">
        <v>0</v>
      </c>
      <c r="S236" s="149">
        <v>0</v>
      </c>
      <c r="T236" s="130" t="s">
        <v>1030</v>
      </c>
      <c r="U236" s="137" t="s">
        <v>722</v>
      </c>
      <c r="V236" s="137" t="s">
        <v>39</v>
      </c>
      <c r="W236" s="137">
        <v>43917</v>
      </c>
    </row>
    <row r="237" spans="1:23" x14ac:dyDescent="0.25">
      <c r="A237" s="125">
        <v>34</v>
      </c>
      <c r="B237" s="126" t="s">
        <v>447</v>
      </c>
      <c r="C237" s="125"/>
      <c r="D237" s="125"/>
      <c r="E237" s="130" t="s">
        <v>542</v>
      </c>
      <c r="F237" s="126" t="s">
        <v>37</v>
      </c>
      <c r="G237" s="138">
        <v>0.6</v>
      </c>
      <c r="H237" s="148">
        <v>0.36799999999999999</v>
      </c>
      <c r="I237" s="148">
        <f t="shared" si="14"/>
        <v>0.2208</v>
      </c>
      <c r="J237" s="149">
        <f t="shared" si="17"/>
        <v>6.2763290314505791E-4</v>
      </c>
      <c r="K237" s="150" t="s">
        <v>589</v>
      </c>
      <c r="L237" s="131" t="s">
        <v>620</v>
      </c>
      <c r="M237" s="131" t="s">
        <v>621</v>
      </c>
      <c r="N237" s="149">
        <f t="shared" si="15"/>
        <v>6.2763290314505791E-4</v>
      </c>
      <c r="O237" s="149">
        <f t="shared" si="16"/>
        <v>6.2763290314505791E-4</v>
      </c>
      <c r="P237" s="149">
        <v>0</v>
      </c>
      <c r="Q237" s="149">
        <v>0</v>
      </c>
      <c r="R237" s="149">
        <v>0</v>
      </c>
      <c r="S237" s="149">
        <v>0</v>
      </c>
      <c r="T237" s="137" t="s">
        <v>1029</v>
      </c>
      <c r="U237" s="131" t="s">
        <v>756</v>
      </c>
      <c r="V237" s="131" t="s">
        <v>39</v>
      </c>
      <c r="W237" s="131" t="s">
        <v>629</v>
      </c>
    </row>
    <row r="238" spans="1:23" x14ac:dyDescent="0.25">
      <c r="A238" s="125">
        <v>34</v>
      </c>
      <c r="B238" s="126" t="s">
        <v>447</v>
      </c>
      <c r="C238" s="125"/>
      <c r="D238" s="125"/>
      <c r="E238" s="130" t="s">
        <v>543</v>
      </c>
      <c r="F238" s="126" t="s">
        <v>37</v>
      </c>
      <c r="G238" s="138">
        <v>0.4</v>
      </c>
      <c r="H238" s="148">
        <v>0.36799999999999999</v>
      </c>
      <c r="I238" s="148">
        <f t="shared" si="14"/>
        <v>0.1472</v>
      </c>
      <c r="J238" s="149">
        <f t="shared" si="17"/>
        <v>4.1842193543003859E-4</v>
      </c>
      <c r="K238" s="150" t="s">
        <v>589</v>
      </c>
      <c r="L238" s="131" t="s">
        <v>620</v>
      </c>
      <c r="M238" s="131" t="s">
        <v>621</v>
      </c>
      <c r="N238" s="149">
        <f t="shared" si="15"/>
        <v>4.1842193543003859E-4</v>
      </c>
      <c r="O238" s="149">
        <f t="shared" si="16"/>
        <v>4.1842193543003859E-4</v>
      </c>
      <c r="P238" s="149">
        <v>0</v>
      </c>
      <c r="Q238" s="149">
        <v>0</v>
      </c>
      <c r="R238" s="149">
        <v>0</v>
      </c>
      <c r="S238" s="149">
        <v>0</v>
      </c>
      <c r="T238" s="137" t="s">
        <v>1029</v>
      </c>
      <c r="U238" s="137" t="s">
        <v>756</v>
      </c>
      <c r="V238" s="137" t="s">
        <v>39</v>
      </c>
      <c r="W238" s="137" t="s">
        <v>629</v>
      </c>
    </row>
    <row r="239" spans="1:23" x14ac:dyDescent="0.25">
      <c r="A239" s="125">
        <v>35</v>
      </c>
      <c r="B239" s="126" t="s">
        <v>448</v>
      </c>
      <c r="C239" s="125"/>
      <c r="D239" s="125"/>
      <c r="E239" s="130" t="s">
        <v>544</v>
      </c>
      <c r="F239" s="126" t="s">
        <v>37</v>
      </c>
      <c r="G239" s="138">
        <v>1</v>
      </c>
      <c r="H239" s="148">
        <v>0.312</v>
      </c>
      <c r="I239" s="148">
        <f t="shared" si="14"/>
        <v>0.312</v>
      </c>
      <c r="J239" s="149">
        <f t="shared" si="17"/>
        <v>8.868725805310601E-4</v>
      </c>
      <c r="K239" s="150" t="s">
        <v>590</v>
      </c>
      <c r="L239" s="131" t="s">
        <v>620</v>
      </c>
      <c r="M239" s="131" t="s">
        <v>621</v>
      </c>
      <c r="N239" s="149">
        <f t="shared" si="15"/>
        <v>8.868725805310601E-4</v>
      </c>
      <c r="O239" s="149">
        <f t="shared" si="16"/>
        <v>8.868725805310601E-4</v>
      </c>
      <c r="P239" s="149">
        <v>0</v>
      </c>
      <c r="Q239" s="149">
        <v>0</v>
      </c>
      <c r="R239" s="149">
        <v>0</v>
      </c>
      <c r="S239" s="149">
        <v>0</v>
      </c>
      <c r="T239" s="137" t="s">
        <v>915</v>
      </c>
      <c r="U239" s="137" t="s">
        <v>756</v>
      </c>
      <c r="V239" s="137" t="s">
        <v>39</v>
      </c>
      <c r="W239" s="137" t="s">
        <v>629</v>
      </c>
    </row>
    <row r="240" spans="1:23" x14ac:dyDescent="0.25">
      <c r="A240" s="125">
        <v>36</v>
      </c>
      <c r="B240" s="126" t="s">
        <v>449</v>
      </c>
      <c r="C240" s="125"/>
      <c r="D240" s="125"/>
      <c r="E240" s="130" t="s">
        <v>545</v>
      </c>
      <c r="F240" s="126" t="s">
        <v>37</v>
      </c>
      <c r="G240" s="138">
        <v>0.5</v>
      </c>
      <c r="H240" s="148">
        <v>0.14499999999999999</v>
      </c>
      <c r="I240" s="148">
        <f t="shared" si="14"/>
        <v>7.2499999999999995E-2</v>
      </c>
      <c r="J240" s="149">
        <f t="shared" si="17"/>
        <v>2.0608417336058288E-4</v>
      </c>
      <c r="K240" s="150" t="s">
        <v>591</v>
      </c>
      <c r="L240" s="131" t="s">
        <v>620</v>
      </c>
      <c r="M240" s="131" t="s">
        <v>621</v>
      </c>
      <c r="N240" s="149">
        <f t="shared" si="15"/>
        <v>2.0608417336058288E-4</v>
      </c>
      <c r="O240" s="149">
        <f t="shared" si="16"/>
        <v>2.0608417336058288E-4</v>
      </c>
      <c r="P240" s="149">
        <v>0</v>
      </c>
      <c r="Q240" s="149">
        <v>0</v>
      </c>
      <c r="R240" s="149">
        <v>0</v>
      </c>
      <c r="S240" s="149">
        <v>0</v>
      </c>
      <c r="T240" s="137" t="s">
        <v>1014</v>
      </c>
      <c r="U240" s="137" t="s">
        <v>756</v>
      </c>
      <c r="V240" s="137" t="s">
        <v>39</v>
      </c>
      <c r="W240" s="137" t="s">
        <v>629</v>
      </c>
    </row>
    <row r="241" spans="1:23" x14ac:dyDescent="0.25">
      <c r="A241" s="125">
        <v>36</v>
      </c>
      <c r="B241" s="126" t="s">
        <v>449</v>
      </c>
      <c r="C241" s="125"/>
      <c r="D241" s="125"/>
      <c r="E241" s="129" t="s">
        <v>900</v>
      </c>
      <c r="F241" s="126" t="s">
        <v>37</v>
      </c>
      <c r="G241" s="138">
        <v>0.5</v>
      </c>
      <c r="H241" s="148">
        <v>0.14499999999999999</v>
      </c>
      <c r="I241" s="148">
        <f t="shared" si="14"/>
        <v>7.2499999999999995E-2</v>
      </c>
      <c r="J241" s="149">
        <f t="shared" si="17"/>
        <v>2.0608417336058288E-4</v>
      </c>
      <c r="K241" s="150" t="s">
        <v>591</v>
      </c>
      <c r="L241" s="131" t="s">
        <v>620</v>
      </c>
      <c r="M241" s="131" t="s">
        <v>621</v>
      </c>
      <c r="N241" s="149">
        <f t="shared" si="15"/>
        <v>2.0608417336058288E-4</v>
      </c>
      <c r="O241" s="149">
        <f t="shared" si="16"/>
        <v>2.0608417336058288E-4</v>
      </c>
      <c r="P241" s="149">
        <v>0</v>
      </c>
      <c r="Q241" s="149">
        <v>0</v>
      </c>
      <c r="R241" s="149">
        <v>0</v>
      </c>
      <c r="S241" s="149">
        <v>0</v>
      </c>
      <c r="T241" s="137" t="s">
        <v>745</v>
      </c>
      <c r="U241" s="137" t="s">
        <v>756</v>
      </c>
      <c r="V241" s="137" t="s">
        <v>39</v>
      </c>
      <c r="W241" s="137" t="s">
        <v>629</v>
      </c>
    </row>
    <row r="242" spans="1:23" x14ac:dyDescent="0.25">
      <c r="A242" s="125">
        <v>37</v>
      </c>
      <c r="B242" s="126" t="s">
        <v>449</v>
      </c>
      <c r="C242" s="125"/>
      <c r="D242" s="125"/>
      <c r="E242" s="129" t="s">
        <v>545</v>
      </c>
      <c r="F242" s="126" t="s">
        <v>37</v>
      </c>
      <c r="G242" s="138">
        <v>0.5</v>
      </c>
      <c r="H242" s="148">
        <v>0.153</v>
      </c>
      <c r="I242" s="148">
        <f t="shared" si="14"/>
        <v>7.6499999999999999E-2</v>
      </c>
      <c r="J242" s="149">
        <f t="shared" si="17"/>
        <v>2.1745433464944261E-4</v>
      </c>
      <c r="K242" s="150" t="s">
        <v>592</v>
      </c>
      <c r="L242" s="131" t="s">
        <v>620</v>
      </c>
      <c r="M242" s="131" t="s">
        <v>621</v>
      </c>
      <c r="N242" s="149">
        <f t="shared" si="15"/>
        <v>2.1745433464944261E-4</v>
      </c>
      <c r="O242" s="149">
        <f t="shared" si="16"/>
        <v>2.1745433464944261E-4</v>
      </c>
      <c r="P242" s="149">
        <v>0</v>
      </c>
      <c r="Q242" s="149">
        <v>0</v>
      </c>
      <c r="R242" s="149">
        <v>0</v>
      </c>
      <c r="S242" s="149">
        <v>0</v>
      </c>
      <c r="T242" s="131" t="s">
        <v>745</v>
      </c>
      <c r="U242" s="131" t="s">
        <v>756</v>
      </c>
      <c r="V242" s="131" t="s">
        <v>39</v>
      </c>
      <c r="W242" s="131" t="s">
        <v>629</v>
      </c>
    </row>
    <row r="243" spans="1:23" x14ac:dyDescent="0.25">
      <c r="A243" s="125">
        <v>37</v>
      </c>
      <c r="B243" s="126" t="s">
        <v>449</v>
      </c>
      <c r="C243" s="125"/>
      <c r="D243" s="125"/>
      <c r="E243" s="129" t="s">
        <v>900</v>
      </c>
      <c r="F243" s="126" t="s">
        <v>37</v>
      </c>
      <c r="G243" s="138">
        <v>0.5</v>
      </c>
      <c r="H243" s="148">
        <v>0.153</v>
      </c>
      <c r="I243" s="148">
        <f t="shared" si="14"/>
        <v>7.6499999999999999E-2</v>
      </c>
      <c r="J243" s="149">
        <f t="shared" si="17"/>
        <v>2.1745433464944261E-4</v>
      </c>
      <c r="K243" s="150" t="s">
        <v>592</v>
      </c>
      <c r="L243" s="131" t="s">
        <v>620</v>
      </c>
      <c r="M243" s="131" t="s">
        <v>621</v>
      </c>
      <c r="N243" s="149">
        <f t="shared" si="15"/>
        <v>2.1745433464944261E-4</v>
      </c>
      <c r="O243" s="149">
        <f t="shared" si="16"/>
        <v>2.1745433464944261E-4</v>
      </c>
      <c r="P243" s="149">
        <v>0</v>
      </c>
      <c r="Q243" s="149">
        <v>0</v>
      </c>
      <c r="R243" s="149">
        <v>0</v>
      </c>
      <c r="S243" s="149">
        <v>0</v>
      </c>
      <c r="T243" s="137" t="s">
        <v>745</v>
      </c>
      <c r="U243" s="137" t="s">
        <v>756</v>
      </c>
      <c r="V243" s="137" t="s">
        <v>39</v>
      </c>
      <c r="W243" s="137" t="s">
        <v>629</v>
      </c>
    </row>
    <row r="244" spans="1:23" x14ac:dyDescent="0.25">
      <c r="A244" s="125">
        <v>38</v>
      </c>
      <c r="B244" s="126" t="s">
        <v>450</v>
      </c>
      <c r="C244" s="125"/>
      <c r="D244" s="125"/>
      <c r="E244" s="129" t="s">
        <v>546</v>
      </c>
      <c r="F244" s="126" t="s">
        <v>37</v>
      </c>
      <c r="G244" s="138">
        <v>1</v>
      </c>
      <c r="H244" s="148">
        <v>0.36499999999999999</v>
      </c>
      <c r="I244" s="148">
        <f t="shared" si="14"/>
        <v>0.36499999999999999</v>
      </c>
      <c r="J244" s="149">
        <f t="shared" si="17"/>
        <v>1.0375272176084518E-3</v>
      </c>
      <c r="K244" s="150" t="s">
        <v>593</v>
      </c>
      <c r="L244" s="131" t="s">
        <v>620</v>
      </c>
      <c r="M244" s="131" t="s">
        <v>621</v>
      </c>
      <c r="N244" s="149">
        <f t="shared" si="15"/>
        <v>1.0375272176084518E-3</v>
      </c>
      <c r="O244" s="149">
        <f t="shared" si="16"/>
        <v>1.0375272176084518E-3</v>
      </c>
      <c r="P244" s="149">
        <v>0</v>
      </c>
      <c r="Q244" s="149">
        <v>0</v>
      </c>
      <c r="R244" s="149">
        <v>0</v>
      </c>
      <c r="S244" s="149">
        <v>0</v>
      </c>
      <c r="T244" s="131" t="s">
        <v>1031</v>
      </c>
      <c r="U244" s="131" t="s">
        <v>756</v>
      </c>
      <c r="V244" s="131" t="s">
        <v>39</v>
      </c>
      <c r="W244" s="131" t="s">
        <v>629</v>
      </c>
    </row>
    <row r="245" spans="1:23" x14ac:dyDescent="0.25">
      <c r="A245" s="125">
        <v>39</v>
      </c>
      <c r="B245" s="126" t="s">
        <v>451</v>
      </c>
      <c r="C245" s="125"/>
      <c r="D245" s="125"/>
      <c r="E245" s="129" t="s">
        <v>547</v>
      </c>
      <c r="F245" s="126" t="s">
        <v>37</v>
      </c>
      <c r="G245" s="138">
        <v>1</v>
      </c>
      <c r="H245" s="148">
        <v>0.309</v>
      </c>
      <c r="I245" s="148">
        <f t="shared" si="14"/>
        <v>0.309</v>
      </c>
      <c r="J245" s="149">
        <f t="shared" si="17"/>
        <v>8.7834495956441532E-4</v>
      </c>
      <c r="K245" s="150" t="s">
        <v>594</v>
      </c>
      <c r="L245" s="131" t="s">
        <v>620</v>
      </c>
      <c r="M245" s="131" t="s">
        <v>621</v>
      </c>
      <c r="N245" s="149">
        <f t="shared" si="15"/>
        <v>8.7834495956441532E-4</v>
      </c>
      <c r="O245" s="149">
        <f t="shared" si="16"/>
        <v>8.7834495956441532E-4</v>
      </c>
      <c r="P245" s="149">
        <v>0</v>
      </c>
      <c r="Q245" s="149">
        <v>0</v>
      </c>
      <c r="R245" s="149">
        <v>0</v>
      </c>
      <c r="S245" s="149">
        <v>0</v>
      </c>
      <c r="T245" s="137" t="s">
        <v>1032</v>
      </c>
      <c r="U245" s="137" t="s">
        <v>756</v>
      </c>
      <c r="V245" s="137" t="s">
        <v>39</v>
      </c>
      <c r="W245" s="137" t="s">
        <v>629</v>
      </c>
    </row>
    <row r="246" spans="1:23" x14ac:dyDescent="0.25">
      <c r="A246" s="125">
        <v>40</v>
      </c>
      <c r="B246" s="126" t="s">
        <v>452</v>
      </c>
      <c r="C246" s="125"/>
      <c r="D246" s="125"/>
      <c r="E246" s="129" t="s">
        <v>901</v>
      </c>
      <c r="F246" s="126" t="s">
        <v>37</v>
      </c>
      <c r="G246" s="138" t="s">
        <v>1064</v>
      </c>
      <c r="H246" s="148">
        <v>0.38400000000000001</v>
      </c>
      <c r="I246" s="148" t="s">
        <v>1064</v>
      </c>
      <c r="J246" s="149" t="s">
        <v>1064</v>
      </c>
      <c r="K246" s="150" t="s">
        <v>595</v>
      </c>
      <c r="L246" s="131" t="s">
        <v>620</v>
      </c>
      <c r="M246" s="131" t="s">
        <v>621</v>
      </c>
      <c r="N246" s="149" t="str">
        <f t="shared" si="15"/>
        <v>**</v>
      </c>
      <c r="O246" s="149" t="str">
        <f t="shared" si="16"/>
        <v>**</v>
      </c>
      <c r="P246" s="149" t="s">
        <v>1064</v>
      </c>
      <c r="Q246" s="149" t="s">
        <v>1064</v>
      </c>
      <c r="R246" s="149" t="s">
        <v>1064</v>
      </c>
      <c r="S246" s="149" t="str">
        <f t="shared" ref="S246" si="19">N246</f>
        <v>**</v>
      </c>
      <c r="T246" s="131" t="s">
        <v>1033</v>
      </c>
      <c r="U246" s="131" t="s">
        <v>716</v>
      </c>
      <c r="V246" s="131" t="s">
        <v>39</v>
      </c>
      <c r="W246" s="131">
        <v>43935</v>
      </c>
    </row>
    <row r="247" spans="1:23" ht="31.5" x14ac:dyDescent="0.25">
      <c r="A247" s="125">
        <v>40</v>
      </c>
      <c r="B247" s="126" t="s">
        <v>452</v>
      </c>
      <c r="C247" s="125"/>
      <c r="D247" s="125"/>
      <c r="E247" s="129" t="s">
        <v>902</v>
      </c>
      <c r="F247" s="126" t="s">
        <v>37</v>
      </c>
      <c r="G247" s="138">
        <v>1</v>
      </c>
      <c r="H247" s="148">
        <v>0.38400000000000001</v>
      </c>
      <c r="I247" s="148">
        <f t="shared" si="14"/>
        <v>0.38400000000000001</v>
      </c>
      <c r="J247" s="149">
        <f t="shared" si="17"/>
        <v>1.0915354837305355E-3</v>
      </c>
      <c r="K247" s="150" t="s">
        <v>595</v>
      </c>
      <c r="L247" s="131" t="s">
        <v>620</v>
      </c>
      <c r="M247" s="131" t="s">
        <v>621</v>
      </c>
      <c r="N247" s="149">
        <f t="shared" si="15"/>
        <v>1.0915354837305355E-3</v>
      </c>
      <c r="O247" s="149">
        <f t="shared" si="16"/>
        <v>1.0915354837305355E-3</v>
      </c>
      <c r="P247" s="149">
        <v>0</v>
      </c>
      <c r="Q247" s="149">
        <v>0</v>
      </c>
      <c r="R247" s="149">
        <v>0</v>
      </c>
      <c r="S247" s="149">
        <v>0</v>
      </c>
      <c r="T247" s="131" t="s">
        <v>1034</v>
      </c>
      <c r="U247" s="131" t="s">
        <v>818</v>
      </c>
      <c r="V247" s="131" t="s">
        <v>653</v>
      </c>
      <c r="W247" s="131" t="s">
        <v>723</v>
      </c>
    </row>
    <row r="248" spans="1:23" x14ac:dyDescent="0.25">
      <c r="A248" s="125">
        <v>41</v>
      </c>
      <c r="B248" s="126" t="s">
        <v>453</v>
      </c>
      <c r="C248" s="125"/>
      <c r="D248" s="125"/>
      <c r="E248" s="129" t="s">
        <v>887</v>
      </c>
      <c r="F248" s="126" t="s">
        <v>37</v>
      </c>
      <c r="G248" s="138">
        <v>1</v>
      </c>
      <c r="H248" s="148">
        <v>0.30199999999999999</v>
      </c>
      <c r="I248" s="148">
        <f t="shared" si="14"/>
        <v>0.30199999999999999</v>
      </c>
      <c r="J248" s="149">
        <f t="shared" si="17"/>
        <v>8.5844717730891075E-4</v>
      </c>
      <c r="K248" s="150" t="s">
        <v>596</v>
      </c>
      <c r="L248" s="131" t="s">
        <v>620</v>
      </c>
      <c r="M248" s="131" t="s">
        <v>621</v>
      </c>
      <c r="N248" s="149">
        <f t="shared" si="15"/>
        <v>8.5844717730891075E-4</v>
      </c>
      <c r="O248" s="149">
        <f t="shared" si="16"/>
        <v>8.5844717730891075E-4</v>
      </c>
      <c r="P248" s="149">
        <v>0</v>
      </c>
      <c r="Q248" s="149">
        <v>0</v>
      </c>
      <c r="R248" s="149">
        <v>0</v>
      </c>
      <c r="S248" s="149">
        <v>0</v>
      </c>
      <c r="T248" s="137" t="s">
        <v>1035</v>
      </c>
      <c r="U248" s="137" t="s">
        <v>756</v>
      </c>
      <c r="V248" s="137" t="s">
        <v>39</v>
      </c>
      <c r="W248" s="137" t="s">
        <v>629</v>
      </c>
    </row>
    <row r="249" spans="1:23" x14ac:dyDescent="0.25">
      <c r="A249" s="125">
        <v>42</v>
      </c>
      <c r="B249" s="126" t="s">
        <v>454</v>
      </c>
      <c r="C249" s="125"/>
      <c r="D249" s="125"/>
      <c r="E249" s="129" t="s">
        <v>910</v>
      </c>
      <c r="F249" s="126" t="s">
        <v>37</v>
      </c>
      <c r="G249" s="138">
        <v>0.33333333333333398</v>
      </c>
      <c r="H249" s="148">
        <v>0.44600000000000001</v>
      </c>
      <c r="I249" s="148">
        <f t="shared" si="14"/>
        <v>0.14866666666666695</v>
      </c>
      <c r="J249" s="149">
        <f t="shared" si="17"/>
        <v>4.2259099456928796E-4</v>
      </c>
      <c r="K249" s="150" t="s">
        <v>597</v>
      </c>
      <c r="L249" s="131" t="s">
        <v>620</v>
      </c>
      <c r="M249" s="131" t="s">
        <v>621</v>
      </c>
      <c r="N249" s="149">
        <f t="shared" si="15"/>
        <v>4.2259099456928796E-4</v>
      </c>
      <c r="O249" s="149">
        <f t="shared" si="16"/>
        <v>4.2259099456928796E-4</v>
      </c>
      <c r="P249" s="149">
        <v>0</v>
      </c>
      <c r="Q249" s="149">
        <v>0</v>
      </c>
      <c r="R249" s="149">
        <v>0</v>
      </c>
      <c r="S249" s="149">
        <v>0</v>
      </c>
      <c r="T249" s="131" t="s">
        <v>746</v>
      </c>
      <c r="U249" s="131" t="s">
        <v>756</v>
      </c>
      <c r="V249" s="131" t="s">
        <v>39</v>
      </c>
      <c r="W249" s="131" t="s">
        <v>629</v>
      </c>
    </row>
    <row r="250" spans="1:23" x14ac:dyDescent="0.25">
      <c r="A250" s="125">
        <v>42</v>
      </c>
      <c r="B250" s="126" t="s">
        <v>454</v>
      </c>
      <c r="C250" s="125"/>
      <c r="D250" s="125"/>
      <c r="E250" s="129" t="s">
        <v>548</v>
      </c>
      <c r="F250" s="126" t="s">
        <v>37</v>
      </c>
      <c r="G250" s="138">
        <v>0.33333333333333298</v>
      </c>
      <c r="H250" s="148">
        <v>0.44600000000000001</v>
      </c>
      <c r="I250" s="148">
        <f t="shared" si="14"/>
        <v>0.1486666666666665</v>
      </c>
      <c r="J250" s="149">
        <f t="shared" si="17"/>
        <v>4.2259099456928671E-4</v>
      </c>
      <c r="K250" s="150" t="s">
        <v>597</v>
      </c>
      <c r="L250" s="131" t="s">
        <v>620</v>
      </c>
      <c r="M250" s="131" t="s">
        <v>621</v>
      </c>
      <c r="N250" s="149">
        <f t="shared" si="15"/>
        <v>4.2259099456928671E-4</v>
      </c>
      <c r="O250" s="149">
        <f t="shared" si="16"/>
        <v>4.2259099456928671E-4</v>
      </c>
      <c r="P250" s="149">
        <v>0</v>
      </c>
      <c r="Q250" s="149">
        <v>0</v>
      </c>
      <c r="R250" s="149">
        <v>0</v>
      </c>
      <c r="S250" s="149">
        <v>0</v>
      </c>
      <c r="T250" s="137" t="s">
        <v>746</v>
      </c>
      <c r="U250" s="137" t="s">
        <v>756</v>
      </c>
      <c r="V250" s="137" t="s">
        <v>39</v>
      </c>
      <c r="W250" s="137" t="s">
        <v>629</v>
      </c>
    </row>
    <row r="251" spans="1:23" x14ac:dyDescent="0.25">
      <c r="A251" s="125">
        <v>42</v>
      </c>
      <c r="B251" s="126" t="s">
        <v>455</v>
      </c>
      <c r="C251" s="125"/>
      <c r="D251" s="125"/>
      <c r="E251" s="130" t="s">
        <v>549</v>
      </c>
      <c r="F251" s="151" t="s">
        <v>37</v>
      </c>
      <c r="G251" s="152">
        <v>0.33333333333333298</v>
      </c>
      <c r="H251" s="153">
        <v>0.44600000000000001</v>
      </c>
      <c r="I251" s="148">
        <f t="shared" si="14"/>
        <v>0.1486666666666665</v>
      </c>
      <c r="J251" s="149">
        <f t="shared" si="17"/>
        <v>4.2259099456928671E-4</v>
      </c>
      <c r="K251" s="150" t="s">
        <v>597</v>
      </c>
      <c r="L251" s="131" t="s">
        <v>620</v>
      </c>
      <c r="M251" s="131" t="s">
        <v>621</v>
      </c>
      <c r="N251" s="149">
        <f t="shared" si="15"/>
        <v>4.2259099456928671E-4</v>
      </c>
      <c r="O251" s="149">
        <f t="shared" si="16"/>
        <v>4.2259099456928671E-4</v>
      </c>
      <c r="P251" s="149">
        <v>0</v>
      </c>
      <c r="Q251" s="149">
        <v>0</v>
      </c>
      <c r="R251" s="149">
        <v>0</v>
      </c>
      <c r="S251" s="149">
        <v>0</v>
      </c>
      <c r="T251" s="137" t="s">
        <v>1036</v>
      </c>
      <c r="U251" s="137" t="s">
        <v>819</v>
      </c>
      <c r="V251" s="137" t="s">
        <v>39</v>
      </c>
      <c r="W251" s="137" t="s">
        <v>724</v>
      </c>
    </row>
    <row r="252" spans="1:23" x14ac:dyDescent="0.25">
      <c r="A252" s="125">
        <v>43</v>
      </c>
      <c r="B252" s="126" t="s">
        <v>456</v>
      </c>
      <c r="C252" s="125"/>
      <c r="D252" s="125"/>
      <c r="E252" s="129" t="s">
        <v>550</v>
      </c>
      <c r="F252" s="126" t="s">
        <v>37</v>
      </c>
      <c r="G252" s="138">
        <v>0.5</v>
      </c>
      <c r="H252" s="148">
        <v>0.29599999999999999</v>
      </c>
      <c r="I252" s="148">
        <f t="shared" si="14"/>
        <v>0.14799999999999999</v>
      </c>
      <c r="J252" s="149">
        <f t="shared" si="17"/>
        <v>4.2069596768781053E-4</v>
      </c>
      <c r="K252" s="150" t="s">
        <v>598</v>
      </c>
      <c r="L252" s="131" t="s">
        <v>620</v>
      </c>
      <c r="M252" s="131" t="s">
        <v>621</v>
      </c>
      <c r="N252" s="149">
        <f t="shared" si="15"/>
        <v>4.2069596768781053E-4</v>
      </c>
      <c r="O252" s="149">
        <f t="shared" si="16"/>
        <v>4.2069596768781053E-4</v>
      </c>
      <c r="P252" s="149">
        <v>0</v>
      </c>
      <c r="Q252" s="149">
        <v>0</v>
      </c>
      <c r="R252" s="149">
        <v>0</v>
      </c>
      <c r="S252" s="149">
        <v>0</v>
      </c>
      <c r="T252" s="131" t="s">
        <v>747</v>
      </c>
      <c r="U252" s="131" t="s">
        <v>707</v>
      </c>
      <c r="V252" s="131" t="s">
        <v>39</v>
      </c>
      <c r="W252" s="131">
        <v>43912</v>
      </c>
    </row>
    <row r="253" spans="1:23" x14ac:dyDescent="0.25">
      <c r="A253" s="125">
        <v>43</v>
      </c>
      <c r="B253" s="126" t="s">
        <v>456</v>
      </c>
      <c r="C253" s="125"/>
      <c r="D253" s="125"/>
      <c r="E253" s="129" t="s">
        <v>551</v>
      </c>
      <c r="F253" s="126" t="s">
        <v>37</v>
      </c>
      <c r="G253" s="138">
        <v>0.5</v>
      </c>
      <c r="H253" s="148">
        <v>0.29599999999999999</v>
      </c>
      <c r="I253" s="148">
        <f t="shared" si="14"/>
        <v>0.14799999999999999</v>
      </c>
      <c r="J253" s="149">
        <f t="shared" si="17"/>
        <v>4.2069596768781053E-4</v>
      </c>
      <c r="K253" s="150" t="s">
        <v>598</v>
      </c>
      <c r="L253" s="131" t="s">
        <v>620</v>
      </c>
      <c r="M253" s="131" t="s">
        <v>621</v>
      </c>
      <c r="N253" s="149">
        <f t="shared" si="15"/>
        <v>4.2069596768781053E-4</v>
      </c>
      <c r="O253" s="149">
        <f t="shared" si="16"/>
        <v>4.2069596768781053E-4</v>
      </c>
      <c r="P253" s="149">
        <v>0</v>
      </c>
      <c r="Q253" s="149">
        <v>0</v>
      </c>
      <c r="R253" s="149">
        <v>0</v>
      </c>
      <c r="S253" s="149">
        <v>0</v>
      </c>
      <c r="T253" s="131" t="s">
        <v>1037</v>
      </c>
      <c r="U253" s="131" t="s">
        <v>820</v>
      </c>
      <c r="V253" s="131" t="s">
        <v>240</v>
      </c>
      <c r="W253" s="131" t="s">
        <v>725</v>
      </c>
    </row>
    <row r="254" spans="1:23" ht="31.5" x14ac:dyDescent="0.25">
      <c r="A254" s="125">
        <v>44</v>
      </c>
      <c r="B254" s="126" t="s">
        <v>457</v>
      </c>
      <c r="C254" s="125"/>
      <c r="D254" s="125"/>
      <c r="E254" s="129" t="s">
        <v>903</v>
      </c>
      <c r="F254" s="126" t="s">
        <v>37</v>
      </c>
      <c r="G254" s="138">
        <v>1</v>
      </c>
      <c r="H254" s="148">
        <v>8.2669999999999995</v>
      </c>
      <c r="I254" s="148">
        <f t="shared" si="14"/>
        <v>8.2669999999999995</v>
      </c>
      <c r="J254" s="149">
        <f t="shared" si="17"/>
        <v>2.3499280843750876E-2</v>
      </c>
      <c r="K254" s="150" t="s">
        <v>599</v>
      </c>
      <c r="L254" s="131" t="s">
        <v>620</v>
      </c>
      <c r="M254" s="131" t="s">
        <v>621</v>
      </c>
      <c r="N254" s="149">
        <f t="shared" si="15"/>
        <v>2.3499280843750876E-2</v>
      </c>
      <c r="O254" s="149">
        <f t="shared" si="16"/>
        <v>2.3499280843750876E-2</v>
      </c>
      <c r="P254" s="149">
        <v>0</v>
      </c>
      <c r="Q254" s="149">
        <v>0</v>
      </c>
      <c r="R254" s="149">
        <v>0</v>
      </c>
      <c r="S254" s="149">
        <v>0</v>
      </c>
      <c r="T254" s="131" t="s">
        <v>1038</v>
      </c>
      <c r="U254" s="131" t="s">
        <v>821</v>
      </c>
      <c r="V254" s="131" t="s">
        <v>726</v>
      </c>
      <c r="W254" s="131">
        <v>80111</v>
      </c>
    </row>
    <row r="255" spans="1:23" ht="31.5" x14ac:dyDescent="0.25">
      <c r="A255" s="125">
        <v>45</v>
      </c>
      <c r="B255" s="126" t="s">
        <v>408</v>
      </c>
      <c r="C255" s="125"/>
      <c r="D255" s="125"/>
      <c r="E255" s="129" t="s">
        <v>904</v>
      </c>
      <c r="F255" s="126" t="s">
        <v>44</v>
      </c>
      <c r="G255" s="138">
        <v>1</v>
      </c>
      <c r="H255" s="148">
        <v>0.51600000000000001</v>
      </c>
      <c r="I255" s="148">
        <f t="shared" ref="I255:I279" si="20">G255*H255</f>
        <v>0.51600000000000001</v>
      </c>
      <c r="J255" s="149">
        <f t="shared" si="17"/>
        <v>1.4667508062629071E-3</v>
      </c>
      <c r="K255" s="150" t="s">
        <v>600</v>
      </c>
      <c r="L255" s="131" t="s">
        <v>620</v>
      </c>
      <c r="M255" s="131" t="s">
        <v>621</v>
      </c>
      <c r="N255" s="149">
        <f t="shared" si="15"/>
        <v>0</v>
      </c>
      <c r="O255" s="149">
        <v>0</v>
      </c>
      <c r="P255" s="149">
        <v>0</v>
      </c>
      <c r="Q255" s="149">
        <v>0</v>
      </c>
      <c r="R255" s="149">
        <v>0</v>
      </c>
      <c r="S255" s="149">
        <v>0</v>
      </c>
      <c r="T255" s="131" t="s">
        <v>1039</v>
      </c>
      <c r="U255" s="131" t="s">
        <v>767</v>
      </c>
      <c r="V255" s="131" t="s">
        <v>39</v>
      </c>
      <c r="W255" s="131" t="s">
        <v>638</v>
      </c>
    </row>
    <row r="256" spans="1:23" x14ac:dyDescent="0.25">
      <c r="A256" s="125">
        <v>46</v>
      </c>
      <c r="B256" s="126" t="s">
        <v>458</v>
      </c>
      <c r="C256" s="125"/>
      <c r="D256" s="125"/>
      <c r="E256" s="129" t="s">
        <v>905</v>
      </c>
      <c r="F256" s="126" t="s">
        <v>37</v>
      </c>
      <c r="G256" s="138">
        <v>1</v>
      </c>
      <c r="H256" s="148">
        <v>0.41099999999999998</v>
      </c>
      <c r="I256" s="148">
        <f t="shared" si="20"/>
        <v>0.41099999999999998</v>
      </c>
      <c r="J256" s="149">
        <f t="shared" si="17"/>
        <v>1.1682840724303388E-3</v>
      </c>
      <c r="K256" s="150" t="s">
        <v>601</v>
      </c>
      <c r="L256" s="131" t="s">
        <v>620</v>
      </c>
      <c r="M256" s="131" t="s">
        <v>621</v>
      </c>
      <c r="N256" s="149">
        <f t="shared" si="15"/>
        <v>1.1682840724303388E-3</v>
      </c>
      <c r="O256" s="149">
        <f t="shared" si="16"/>
        <v>1.1682840724303388E-3</v>
      </c>
      <c r="P256" s="149">
        <v>0</v>
      </c>
      <c r="Q256" s="149">
        <v>0</v>
      </c>
      <c r="R256" s="149">
        <v>0</v>
      </c>
      <c r="S256" s="149">
        <v>0</v>
      </c>
      <c r="T256" s="131" t="s">
        <v>1040</v>
      </c>
      <c r="U256" s="131" t="s">
        <v>756</v>
      </c>
      <c r="V256" s="131" t="s">
        <v>39</v>
      </c>
      <c r="W256" s="131" t="s">
        <v>629</v>
      </c>
    </row>
    <row r="257" spans="1:23" x14ac:dyDescent="0.25">
      <c r="A257" s="125">
        <v>47</v>
      </c>
      <c r="B257" s="126" t="s">
        <v>459</v>
      </c>
      <c r="C257" s="125"/>
      <c r="D257" s="125"/>
      <c r="E257" s="129" t="s">
        <v>552</v>
      </c>
      <c r="F257" s="126" t="s">
        <v>37</v>
      </c>
      <c r="G257" s="138">
        <v>1</v>
      </c>
      <c r="H257" s="148">
        <v>0.35</v>
      </c>
      <c r="I257" s="148">
        <f t="shared" si="20"/>
        <v>0.35</v>
      </c>
      <c r="J257" s="149">
        <f t="shared" si="17"/>
        <v>9.9488911277522763E-4</v>
      </c>
      <c r="K257" s="150" t="s">
        <v>602</v>
      </c>
      <c r="L257" s="131" t="s">
        <v>620</v>
      </c>
      <c r="M257" s="131" t="s">
        <v>621</v>
      </c>
      <c r="N257" s="149">
        <f t="shared" si="15"/>
        <v>9.9488911277522763E-4</v>
      </c>
      <c r="O257" s="149">
        <f t="shared" si="16"/>
        <v>9.9488911277522763E-4</v>
      </c>
      <c r="P257" s="149">
        <v>0</v>
      </c>
      <c r="Q257" s="149">
        <v>0</v>
      </c>
      <c r="R257" s="149">
        <v>0</v>
      </c>
      <c r="S257" s="149">
        <v>0</v>
      </c>
      <c r="T257" s="131" t="s">
        <v>748</v>
      </c>
      <c r="U257" s="131" t="s">
        <v>752</v>
      </c>
      <c r="V257" s="131" t="s">
        <v>39</v>
      </c>
      <c r="W257" s="131" t="s">
        <v>626</v>
      </c>
    </row>
    <row r="258" spans="1:23" ht="32.25" customHeight="1" x14ac:dyDescent="0.25">
      <c r="A258" s="125">
        <v>48</v>
      </c>
      <c r="B258" s="126" t="s">
        <v>828</v>
      </c>
      <c r="C258" s="125"/>
      <c r="D258" s="125"/>
      <c r="E258" s="130" t="s">
        <v>553</v>
      </c>
      <c r="F258" s="126" t="s">
        <v>37</v>
      </c>
      <c r="G258" s="138">
        <v>1</v>
      </c>
      <c r="H258" s="148">
        <v>0.35599999999999998</v>
      </c>
      <c r="I258" s="148">
        <f t="shared" si="20"/>
        <v>0.35599999999999998</v>
      </c>
      <c r="J258" s="149">
        <f t="shared" si="17"/>
        <v>1.0119443547085172E-3</v>
      </c>
      <c r="K258" s="150" t="s">
        <v>603</v>
      </c>
      <c r="L258" s="131" t="s">
        <v>620</v>
      </c>
      <c r="M258" s="131" t="s">
        <v>621</v>
      </c>
      <c r="N258" s="149">
        <f t="shared" si="15"/>
        <v>0</v>
      </c>
      <c r="O258" s="149">
        <v>0</v>
      </c>
      <c r="P258" s="149">
        <v>0</v>
      </c>
      <c r="Q258" s="149">
        <f t="shared" ref="Q258:Q260" si="21">J258</f>
        <v>1.0119443547085172E-3</v>
      </c>
      <c r="R258" s="149">
        <v>0</v>
      </c>
      <c r="S258" s="149">
        <v>0</v>
      </c>
      <c r="T258" s="137" t="s">
        <v>727</v>
      </c>
      <c r="U258" s="137" t="s">
        <v>722</v>
      </c>
      <c r="V258" s="137" t="s">
        <v>39</v>
      </c>
      <c r="W258" s="137">
        <v>43917</v>
      </c>
    </row>
    <row r="259" spans="1:23" ht="31.5" x14ac:dyDescent="0.25">
      <c r="A259" s="125">
        <v>49</v>
      </c>
      <c r="B259" s="126" t="s">
        <v>828</v>
      </c>
      <c r="C259" s="125"/>
      <c r="D259" s="125"/>
      <c r="E259" s="131" t="s">
        <v>906</v>
      </c>
      <c r="F259" s="126" t="s">
        <v>37</v>
      </c>
      <c r="G259" s="138">
        <v>1</v>
      </c>
      <c r="H259" s="148">
        <v>7.3999999999999996E-2</v>
      </c>
      <c r="I259" s="148">
        <f t="shared" si="20"/>
        <v>7.3999999999999996E-2</v>
      </c>
      <c r="J259" s="149">
        <f t="shared" si="17"/>
        <v>2.1034798384390527E-4</v>
      </c>
      <c r="K259" s="150" t="s">
        <v>604</v>
      </c>
      <c r="L259" s="131" t="s">
        <v>620</v>
      </c>
      <c r="M259" s="131" t="s">
        <v>621</v>
      </c>
      <c r="N259" s="149">
        <f t="shared" si="15"/>
        <v>0</v>
      </c>
      <c r="O259" s="149">
        <v>0</v>
      </c>
      <c r="P259" s="149">
        <v>0</v>
      </c>
      <c r="Q259" s="149">
        <f t="shared" si="21"/>
        <v>2.1034798384390527E-4</v>
      </c>
      <c r="R259" s="149">
        <v>0</v>
      </c>
      <c r="S259" s="149">
        <v>0</v>
      </c>
      <c r="T259" s="131" t="s">
        <v>727</v>
      </c>
      <c r="U259" s="131" t="s">
        <v>722</v>
      </c>
      <c r="V259" s="131" t="s">
        <v>39</v>
      </c>
      <c r="W259" s="131">
        <v>43917</v>
      </c>
    </row>
    <row r="260" spans="1:23" ht="31.5" x14ac:dyDescent="0.25">
      <c r="A260" s="125">
        <v>50</v>
      </c>
      <c r="B260" s="126" t="s">
        <v>828</v>
      </c>
      <c r="C260" s="125"/>
      <c r="D260" s="125"/>
      <c r="E260" s="129" t="s">
        <v>553</v>
      </c>
      <c r="F260" s="126" t="s">
        <v>37</v>
      </c>
      <c r="G260" s="138">
        <v>1</v>
      </c>
      <c r="H260" s="148">
        <v>0.125</v>
      </c>
      <c r="I260" s="148">
        <f t="shared" si="20"/>
        <v>0.125</v>
      </c>
      <c r="J260" s="149">
        <f t="shared" si="17"/>
        <v>3.5531754027686704E-4</v>
      </c>
      <c r="K260" s="150" t="s">
        <v>605</v>
      </c>
      <c r="L260" s="131" t="s">
        <v>620</v>
      </c>
      <c r="M260" s="131" t="s">
        <v>621</v>
      </c>
      <c r="N260" s="149">
        <f t="shared" si="15"/>
        <v>0</v>
      </c>
      <c r="O260" s="149">
        <v>0</v>
      </c>
      <c r="P260" s="149">
        <v>0</v>
      </c>
      <c r="Q260" s="149">
        <f t="shared" si="21"/>
        <v>3.5531754027686704E-4</v>
      </c>
      <c r="R260" s="149">
        <v>0</v>
      </c>
      <c r="S260" s="149">
        <v>0</v>
      </c>
      <c r="T260" s="131" t="s">
        <v>727</v>
      </c>
      <c r="U260" s="131" t="s">
        <v>722</v>
      </c>
      <c r="V260" s="131" t="s">
        <v>39</v>
      </c>
      <c r="W260" s="131">
        <v>43917</v>
      </c>
    </row>
    <row r="261" spans="1:23" x14ac:dyDescent="0.25">
      <c r="A261" s="125">
        <v>51</v>
      </c>
      <c r="B261" s="126" t="s">
        <v>460</v>
      </c>
      <c r="C261" s="125"/>
      <c r="D261" s="125"/>
      <c r="E261" s="129" t="s">
        <v>554</v>
      </c>
      <c r="F261" s="126" t="s">
        <v>37</v>
      </c>
      <c r="G261" s="138">
        <v>1</v>
      </c>
      <c r="H261" s="148">
        <v>0.26900000000000002</v>
      </c>
      <c r="I261" s="148">
        <f t="shared" si="20"/>
        <v>0.26900000000000002</v>
      </c>
      <c r="J261" s="149">
        <f t="shared" si="17"/>
        <v>7.646433466758179E-4</v>
      </c>
      <c r="K261" s="150" t="s">
        <v>606</v>
      </c>
      <c r="L261" s="131" t="s">
        <v>620</v>
      </c>
      <c r="M261" s="131" t="s">
        <v>621</v>
      </c>
      <c r="N261" s="149">
        <f t="shared" ref="N261:N279" si="22">O261</f>
        <v>7.646433466758179E-4</v>
      </c>
      <c r="O261" s="149">
        <f t="shared" ref="O261:O275" si="23">J261</f>
        <v>7.646433466758179E-4</v>
      </c>
      <c r="P261" s="149">
        <v>0</v>
      </c>
      <c r="Q261" s="149">
        <v>0</v>
      </c>
      <c r="R261" s="149">
        <v>0</v>
      </c>
      <c r="S261" s="149">
        <v>0</v>
      </c>
      <c r="T261" s="131" t="s">
        <v>1041</v>
      </c>
      <c r="U261" s="131" t="s">
        <v>756</v>
      </c>
      <c r="V261" s="131" t="s">
        <v>39</v>
      </c>
      <c r="W261" s="131" t="s">
        <v>629</v>
      </c>
    </row>
    <row r="262" spans="1:23" x14ac:dyDescent="0.25">
      <c r="A262" s="125">
        <v>52</v>
      </c>
      <c r="B262" s="126" t="s">
        <v>461</v>
      </c>
      <c r="C262" s="125"/>
      <c r="D262" s="125"/>
      <c r="E262" s="129" t="s">
        <v>555</v>
      </c>
      <c r="F262" s="126" t="s">
        <v>37</v>
      </c>
      <c r="G262" s="154">
        <v>1</v>
      </c>
      <c r="H262" s="148">
        <v>0.25</v>
      </c>
      <c r="I262" s="148">
        <f t="shared" si="20"/>
        <v>0.25</v>
      </c>
      <c r="J262" s="149">
        <f t="shared" si="17"/>
        <v>7.1063508055373408E-4</v>
      </c>
      <c r="K262" s="150" t="s">
        <v>607</v>
      </c>
      <c r="L262" s="131" t="s">
        <v>620</v>
      </c>
      <c r="M262" s="131" t="s">
        <v>621</v>
      </c>
      <c r="N262" s="149">
        <f t="shared" si="22"/>
        <v>7.1063508055373408E-4</v>
      </c>
      <c r="O262" s="149">
        <f t="shared" si="23"/>
        <v>7.1063508055373408E-4</v>
      </c>
      <c r="P262" s="149">
        <v>0</v>
      </c>
      <c r="Q262" s="149">
        <v>0</v>
      </c>
      <c r="R262" s="149">
        <v>0</v>
      </c>
      <c r="S262" s="149">
        <v>0</v>
      </c>
      <c r="T262" s="131" t="s">
        <v>1042</v>
      </c>
      <c r="U262" s="131" t="s">
        <v>728</v>
      </c>
      <c r="V262" s="131" t="s">
        <v>678</v>
      </c>
      <c r="W262" s="131">
        <v>26003</v>
      </c>
    </row>
    <row r="263" spans="1:23" x14ac:dyDescent="0.25">
      <c r="A263" s="125">
        <v>53</v>
      </c>
      <c r="B263" s="126" t="s">
        <v>462</v>
      </c>
      <c r="C263" s="125"/>
      <c r="D263" s="125"/>
      <c r="E263" s="129" t="s">
        <v>555</v>
      </c>
      <c r="F263" s="126" t="s">
        <v>37</v>
      </c>
      <c r="G263" s="138">
        <v>1</v>
      </c>
      <c r="H263" s="148">
        <v>0.28599999999999998</v>
      </c>
      <c r="I263" s="148">
        <f t="shared" si="20"/>
        <v>0.28599999999999998</v>
      </c>
      <c r="J263" s="149">
        <f t="shared" si="17"/>
        <v>8.1296653215347171E-4</v>
      </c>
      <c r="K263" s="150" t="s">
        <v>608</v>
      </c>
      <c r="L263" s="131" t="s">
        <v>620</v>
      </c>
      <c r="M263" s="131" t="s">
        <v>621</v>
      </c>
      <c r="N263" s="149">
        <f t="shared" si="22"/>
        <v>8.1296653215347171E-4</v>
      </c>
      <c r="O263" s="149">
        <f t="shared" si="23"/>
        <v>8.1296653215347171E-4</v>
      </c>
      <c r="P263" s="149">
        <v>0</v>
      </c>
      <c r="Q263" s="149">
        <v>0</v>
      </c>
      <c r="R263" s="149">
        <v>0</v>
      </c>
      <c r="S263" s="149">
        <v>0</v>
      </c>
      <c r="T263" s="131" t="s">
        <v>749</v>
      </c>
      <c r="U263" s="131" t="s">
        <v>756</v>
      </c>
      <c r="V263" s="131" t="s">
        <v>39</v>
      </c>
      <c r="W263" s="131" t="s">
        <v>629</v>
      </c>
    </row>
    <row r="264" spans="1:23" ht="35.25" customHeight="1" x14ac:dyDescent="0.25">
      <c r="A264" s="125">
        <v>54</v>
      </c>
      <c r="B264" s="126" t="s">
        <v>463</v>
      </c>
      <c r="C264" s="125"/>
      <c r="D264" s="125"/>
      <c r="E264" s="130" t="s">
        <v>907</v>
      </c>
      <c r="F264" s="126" t="s">
        <v>37</v>
      </c>
      <c r="G264" s="138">
        <v>1</v>
      </c>
      <c r="H264" s="148">
        <v>0.315</v>
      </c>
      <c r="I264" s="148">
        <f t="shared" si="20"/>
        <v>0.315</v>
      </c>
      <c r="J264" s="149">
        <f t="shared" si="17"/>
        <v>8.9540020149770489E-4</v>
      </c>
      <c r="K264" s="150" t="s">
        <v>827</v>
      </c>
      <c r="L264" s="131" t="s">
        <v>620</v>
      </c>
      <c r="M264" s="131" t="s">
        <v>621</v>
      </c>
      <c r="N264" s="149">
        <f t="shared" si="22"/>
        <v>8.9540020149770489E-4</v>
      </c>
      <c r="O264" s="149">
        <f t="shared" si="23"/>
        <v>8.9540020149770489E-4</v>
      </c>
      <c r="P264" s="149">
        <v>0</v>
      </c>
      <c r="Q264" s="149">
        <v>0</v>
      </c>
      <c r="R264" s="149">
        <v>0</v>
      </c>
      <c r="S264" s="149">
        <v>0</v>
      </c>
      <c r="T264" s="137" t="s">
        <v>750</v>
      </c>
      <c r="U264" s="137" t="s">
        <v>805</v>
      </c>
      <c r="V264" s="137" t="s">
        <v>39</v>
      </c>
      <c r="W264" s="137">
        <v>43086</v>
      </c>
    </row>
    <row r="265" spans="1:23" x14ac:dyDescent="0.25">
      <c r="A265" s="125">
        <v>55</v>
      </c>
      <c r="B265" s="126" t="s">
        <v>459</v>
      </c>
      <c r="C265" s="125"/>
      <c r="D265" s="125"/>
      <c r="E265" s="129" t="s">
        <v>552</v>
      </c>
      <c r="F265" s="126" t="s">
        <v>37</v>
      </c>
      <c r="G265" s="138">
        <v>1</v>
      </c>
      <c r="H265" s="148">
        <v>0.26900000000000002</v>
      </c>
      <c r="I265" s="148">
        <f t="shared" si="20"/>
        <v>0.26900000000000002</v>
      </c>
      <c r="J265" s="149">
        <f t="shared" si="17"/>
        <v>7.646433466758179E-4</v>
      </c>
      <c r="K265" s="150" t="s">
        <v>609</v>
      </c>
      <c r="L265" s="131" t="s">
        <v>620</v>
      </c>
      <c r="M265" s="131" t="s">
        <v>621</v>
      </c>
      <c r="N265" s="149">
        <f t="shared" si="22"/>
        <v>7.646433466758179E-4</v>
      </c>
      <c r="O265" s="149">
        <f t="shared" si="23"/>
        <v>7.646433466758179E-4</v>
      </c>
      <c r="P265" s="149">
        <v>0</v>
      </c>
      <c r="Q265" s="149">
        <v>0</v>
      </c>
      <c r="R265" s="149">
        <v>0</v>
      </c>
      <c r="S265" s="149">
        <v>0</v>
      </c>
      <c r="T265" s="131" t="s">
        <v>748</v>
      </c>
      <c r="U265" s="131" t="s">
        <v>752</v>
      </c>
      <c r="V265" s="131" t="s">
        <v>39</v>
      </c>
      <c r="W265" s="131" t="s">
        <v>626</v>
      </c>
    </row>
    <row r="266" spans="1:23" x14ac:dyDescent="0.25">
      <c r="A266" s="125">
        <v>56</v>
      </c>
      <c r="B266" s="126" t="s">
        <v>464</v>
      </c>
      <c r="C266" s="125"/>
      <c r="D266" s="125"/>
      <c r="E266" s="130" t="s">
        <v>556</v>
      </c>
      <c r="F266" s="126" t="s">
        <v>37</v>
      </c>
      <c r="G266" s="138">
        <v>1</v>
      </c>
      <c r="H266" s="148">
        <v>0.40899999999999997</v>
      </c>
      <c r="I266" s="148">
        <f t="shared" si="20"/>
        <v>0.40899999999999997</v>
      </c>
      <c r="J266" s="149">
        <f t="shared" si="17"/>
        <v>1.1625989917859088E-3</v>
      </c>
      <c r="K266" s="150" t="s">
        <v>610</v>
      </c>
      <c r="L266" s="131" t="s">
        <v>620</v>
      </c>
      <c r="M266" s="131" t="s">
        <v>621</v>
      </c>
      <c r="N266" s="149">
        <f t="shared" si="22"/>
        <v>1.1625989917859088E-3</v>
      </c>
      <c r="O266" s="149">
        <f t="shared" si="23"/>
        <v>1.1625989917859088E-3</v>
      </c>
      <c r="P266" s="149">
        <v>0</v>
      </c>
      <c r="Q266" s="149">
        <v>0</v>
      </c>
      <c r="R266" s="149">
        <v>0</v>
      </c>
      <c r="S266" s="149">
        <v>0</v>
      </c>
      <c r="T266" s="137" t="s">
        <v>1043</v>
      </c>
      <c r="U266" s="137" t="s">
        <v>756</v>
      </c>
      <c r="V266" s="137" t="s">
        <v>39</v>
      </c>
      <c r="W266" s="137" t="s">
        <v>629</v>
      </c>
    </row>
    <row r="267" spans="1:23" x14ac:dyDescent="0.25">
      <c r="A267" s="190">
        <v>57</v>
      </c>
      <c r="B267" s="192" t="s">
        <v>465</v>
      </c>
      <c r="C267" s="192" t="s">
        <v>1052</v>
      </c>
      <c r="D267" s="204"/>
      <c r="E267" s="129" t="s">
        <v>911</v>
      </c>
      <c r="F267" s="194" t="s">
        <v>37</v>
      </c>
      <c r="G267" s="196">
        <v>1</v>
      </c>
      <c r="H267" s="198">
        <v>0.79200000000000004</v>
      </c>
      <c r="I267" s="198">
        <f t="shared" si="20"/>
        <v>0.79200000000000004</v>
      </c>
      <c r="J267" s="200">
        <f t="shared" si="17"/>
        <v>2.2512919351942297E-3</v>
      </c>
      <c r="K267" s="202" t="s">
        <v>611</v>
      </c>
      <c r="L267" s="204" t="s">
        <v>620</v>
      </c>
      <c r="M267" s="204" t="s">
        <v>621</v>
      </c>
      <c r="N267" s="200">
        <f t="shared" si="22"/>
        <v>2.2512919351942297E-3</v>
      </c>
      <c r="O267" s="200">
        <f t="shared" si="23"/>
        <v>2.2512919351942297E-3</v>
      </c>
      <c r="P267" s="200">
        <v>0</v>
      </c>
      <c r="Q267" s="200">
        <v>0</v>
      </c>
      <c r="R267" s="200">
        <v>0</v>
      </c>
      <c r="S267" s="200">
        <v>0</v>
      </c>
      <c r="T267" s="131" t="s">
        <v>916</v>
      </c>
      <c r="U267" s="131" t="s">
        <v>756</v>
      </c>
      <c r="V267" s="131" t="s">
        <v>39</v>
      </c>
      <c r="W267" s="131" t="s">
        <v>629</v>
      </c>
    </row>
    <row r="268" spans="1:23" x14ac:dyDescent="0.25">
      <c r="A268" s="191"/>
      <c r="B268" s="193"/>
      <c r="C268" s="193"/>
      <c r="D268" s="205"/>
      <c r="E268" s="129" t="s">
        <v>912</v>
      </c>
      <c r="F268" s="195"/>
      <c r="G268" s="197"/>
      <c r="H268" s="199"/>
      <c r="I268" s="199"/>
      <c r="J268" s="201"/>
      <c r="K268" s="203"/>
      <c r="L268" s="205"/>
      <c r="M268" s="205"/>
      <c r="N268" s="201"/>
      <c r="O268" s="201"/>
      <c r="P268" s="201"/>
      <c r="Q268" s="201"/>
      <c r="R268" s="201"/>
      <c r="S268" s="201"/>
      <c r="T268" s="131" t="s">
        <v>916</v>
      </c>
      <c r="U268" s="131" t="s">
        <v>756</v>
      </c>
      <c r="V268" s="131" t="s">
        <v>39</v>
      </c>
      <c r="W268" s="131" t="s">
        <v>629</v>
      </c>
    </row>
    <row r="269" spans="1:23" x14ac:dyDescent="0.25">
      <c r="A269" s="190">
        <v>58</v>
      </c>
      <c r="B269" s="192" t="s">
        <v>465</v>
      </c>
      <c r="C269" s="192" t="s">
        <v>1052</v>
      </c>
      <c r="D269" s="204"/>
      <c r="E269" s="129" t="s">
        <v>911</v>
      </c>
      <c r="F269" s="194" t="s">
        <v>37</v>
      </c>
      <c r="G269" s="196">
        <v>1</v>
      </c>
      <c r="H269" s="198">
        <v>0.441</v>
      </c>
      <c r="I269" s="198">
        <f t="shared" si="20"/>
        <v>0.441</v>
      </c>
      <c r="J269" s="200">
        <f>I269/$I$280</f>
        <v>1.2535602820967868E-3</v>
      </c>
      <c r="K269" s="202" t="s">
        <v>612</v>
      </c>
      <c r="L269" s="204" t="s">
        <v>620</v>
      </c>
      <c r="M269" s="204" t="s">
        <v>621</v>
      </c>
      <c r="N269" s="200">
        <f t="shared" si="22"/>
        <v>1.2535602820967868E-3</v>
      </c>
      <c r="O269" s="200">
        <f t="shared" si="23"/>
        <v>1.2535602820967868E-3</v>
      </c>
      <c r="P269" s="200">
        <v>0</v>
      </c>
      <c r="Q269" s="200">
        <v>0</v>
      </c>
      <c r="R269" s="200">
        <v>0</v>
      </c>
      <c r="S269" s="200">
        <v>0</v>
      </c>
      <c r="T269" s="131" t="s">
        <v>916</v>
      </c>
      <c r="U269" s="137" t="s">
        <v>756</v>
      </c>
      <c r="V269" s="137" t="s">
        <v>39</v>
      </c>
      <c r="W269" s="137" t="s">
        <v>629</v>
      </c>
    </row>
    <row r="270" spans="1:23" x14ac:dyDescent="0.25">
      <c r="A270" s="191"/>
      <c r="B270" s="193"/>
      <c r="C270" s="193"/>
      <c r="D270" s="205"/>
      <c r="E270" s="129" t="s">
        <v>912</v>
      </c>
      <c r="F270" s="195"/>
      <c r="G270" s="197"/>
      <c r="H270" s="199"/>
      <c r="I270" s="199"/>
      <c r="J270" s="201"/>
      <c r="K270" s="203"/>
      <c r="L270" s="205"/>
      <c r="M270" s="205"/>
      <c r="N270" s="201"/>
      <c r="O270" s="201"/>
      <c r="P270" s="201"/>
      <c r="Q270" s="201"/>
      <c r="R270" s="201"/>
      <c r="S270" s="201"/>
      <c r="T270" s="131" t="s">
        <v>916</v>
      </c>
      <c r="U270" s="137" t="s">
        <v>756</v>
      </c>
      <c r="V270" s="137" t="s">
        <v>39</v>
      </c>
      <c r="W270" s="137" t="s">
        <v>629</v>
      </c>
    </row>
    <row r="271" spans="1:23" x14ac:dyDescent="0.25">
      <c r="A271" s="190">
        <v>59</v>
      </c>
      <c r="B271" s="192" t="s">
        <v>466</v>
      </c>
      <c r="C271" s="192" t="s">
        <v>1053</v>
      </c>
      <c r="D271" s="204"/>
      <c r="E271" s="130" t="s">
        <v>913</v>
      </c>
      <c r="F271" s="194" t="s">
        <v>37</v>
      </c>
      <c r="G271" s="196">
        <v>1</v>
      </c>
      <c r="H271" s="198">
        <v>2.7E-2</v>
      </c>
      <c r="I271" s="198">
        <f t="shared" si="20"/>
        <v>2.7E-2</v>
      </c>
      <c r="J271" s="200">
        <f>I271/$I$280</f>
        <v>7.6748588699803279E-5</v>
      </c>
      <c r="K271" s="202" t="s">
        <v>613</v>
      </c>
      <c r="L271" s="204" t="s">
        <v>620</v>
      </c>
      <c r="M271" s="204" t="s">
        <v>621</v>
      </c>
      <c r="N271" s="200">
        <f t="shared" si="22"/>
        <v>7.6748588699803279E-5</v>
      </c>
      <c r="O271" s="200">
        <f t="shared" si="23"/>
        <v>7.6748588699803279E-5</v>
      </c>
      <c r="P271" s="200">
        <v>0</v>
      </c>
      <c r="Q271" s="200">
        <v>0</v>
      </c>
      <c r="R271" s="200">
        <v>0</v>
      </c>
      <c r="S271" s="200">
        <v>0</v>
      </c>
      <c r="T271" s="137" t="s">
        <v>751</v>
      </c>
      <c r="U271" s="137" t="s">
        <v>822</v>
      </c>
      <c r="V271" s="137" t="s">
        <v>667</v>
      </c>
      <c r="W271" s="137" t="s">
        <v>729</v>
      </c>
    </row>
    <row r="272" spans="1:23" x14ac:dyDescent="0.25">
      <c r="A272" s="191"/>
      <c r="B272" s="193"/>
      <c r="C272" s="193"/>
      <c r="D272" s="205"/>
      <c r="E272" s="130" t="s">
        <v>914</v>
      </c>
      <c r="F272" s="195"/>
      <c r="G272" s="197"/>
      <c r="H272" s="199"/>
      <c r="I272" s="199"/>
      <c r="J272" s="201"/>
      <c r="K272" s="203"/>
      <c r="L272" s="205"/>
      <c r="M272" s="205"/>
      <c r="N272" s="201"/>
      <c r="O272" s="201"/>
      <c r="P272" s="201"/>
      <c r="Q272" s="201"/>
      <c r="R272" s="201"/>
      <c r="S272" s="201"/>
      <c r="T272" s="137" t="s">
        <v>915</v>
      </c>
      <c r="U272" s="137" t="s">
        <v>756</v>
      </c>
      <c r="V272" s="137" t="s">
        <v>39</v>
      </c>
      <c r="W272" s="137">
        <v>43935</v>
      </c>
    </row>
    <row r="273" spans="1:23" x14ac:dyDescent="0.25">
      <c r="A273" s="190">
        <v>60</v>
      </c>
      <c r="B273" s="192" t="s">
        <v>466</v>
      </c>
      <c r="C273" s="192" t="s">
        <v>1053</v>
      </c>
      <c r="D273" s="204"/>
      <c r="E273" s="130" t="s">
        <v>913</v>
      </c>
      <c r="F273" s="194" t="s">
        <v>37</v>
      </c>
      <c r="G273" s="196">
        <v>1</v>
      </c>
      <c r="H273" s="198">
        <v>0.55400000000000005</v>
      </c>
      <c r="I273" s="198">
        <f t="shared" si="20"/>
        <v>0.55400000000000005</v>
      </c>
      <c r="J273" s="200">
        <f>I273/$I$280</f>
        <v>1.5747673385070747E-3</v>
      </c>
      <c r="K273" s="202" t="s">
        <v>614</v>
      </c>
      <c r="L273" s="204" t="s">
        <v>620</v>
      </c>
      <c r="M273" s="204" t="s">
        <v>621</v>
      </c>
      <c r="N273" s="200">
        <f t="shared" si="22"/>
        <v>1.5747673385070747E-3</v>
      </c>
      <c r="O273" s="200">
        <f t="shared" si="23"/>
        <v>1.5747673385070747E-3</v>
      </c>
      <c r="P273" s="200">
        <v>0</v>
      </c>
      <c r="Q273" s="200">
        <v>0</v>
      </c>
      <c r="R273" s="200">
        <v>0</v>
      </c>
      <c r="S273" s="200">
        <v>0</v>
      </c>
      <c r="T273" s="137" t="s">
        <v>1044</v>
      </c>
      <c r="U273" s="137" t="s">
        <v>822</v>
      </c>
      <c r="V273" s="137" t="s">
        <v>667</v>
      </c>
      <c r="W273" s="137" t="s">
        <v>729</v>
      </c>
    </row>
    <row r="274" spans="1:23" x14ac:dyDescent="0.25">
      <c r="A274" s="191"/>
      <c r="B274" s="193"/>
      <c r="C274" s="193"/>
      <c r="D274" s="205"/>
      <c r="E274" s="130" t="s">
        <v>914</v>
      </c>
      <c r="F274" s="195"/>
      <c r="G274" s="197"/>
      <c r="H274" s="199"/>
      <c r="I274" s="199"/>
      <c r="J274" s="201"/>
      <c r="K274" s="203"/>
      <c r="L274" s="205"/>
      <c r="M274" s="205"/>
      <c r="N274" s="201"/>
      <c r="O274" s="201"/>
      <c r="P274" s="201"/>
      <c r="Q274" s="201"/>
      <c r="R274" s="201"/>
      <c r="S274" s="201"/>
      <c r="T274" s="137" t="s">
        <v>915</v>
      </c>
      <c r="U274" s="137" t="s">
        <v>756</v>
      </c>
      <c r="V274" s="137" t="s">
        <v>39</v>
      </c>
      <c r="W274" s="137">
        <v>43935</v>
      </c>
    </row>
    <row r="275" spans="1:23" ht="31.5" x14ac:dyDescent="0.25">
      <c r="A275" s="125">
        <v>61</v>
      </c>
      <c r="B275" s="126" t="s">
        <v>467</v>
      </c>
      <c r="C275" s="125"/>
      <c r="D275" s="125"/>
      <c r="E275" s="130" t="s">
        <v>557</v>
      </c>
      <c r="F275" s="126" t="s">
        <v>37</v>
      </c>
      <c r="G275" s="138">
        <v>1</v>
      </c>
      <c r="H275" s="148">
        <v>40.426000000000002</v>
      </c>
      <c r="I275" s="148">
        <f t="shared" si="20"/>
        <v>40.426000000000002</v>
      </c>
      <c r="J275" s="149">
        <f t="shared" ref="J275:J280" si="24">I275/$I$280</f>
        <v>0.11491253506586102</v>
      </c>
      <c r="K275" s="150" t="s">
        <v>615</v>
      </c>
      <c r="L275" s="131" t="s">
        <v>620</v>
      </c>
      <c r="M275" s="131" t="s">
        <v>621</v>
      </c>
      <c r="N275" s="149">
        <f t="shared" si="22"/>
        <v>0.11491253506586102</v>
      </c>
      <c r="O275" s="149">
        <f t="shared" si="23"/>
        <v>0.11491253506586102</v>
      </c>
      <c r="P275" s="149">
        <v>0</v>
      </c>
      <c r="Q275" s="149">
        <v>0</v>
      </c>
      <c r="R275" s="149">
        <v>0</v>
      </c>
      <c r="S275" s="149">
        <v>0</v>
      </c>
      <c r="T275" s="137" t="s">
        <v>1045</v>
      </c>
      <c r="U275" s="137" t="s">
        <v>756</v>
      </c>
      <c r="V275" s="137" t="s">
        <v>39</v>
      </c>
      <c r="W275" s="137" t="s">
        <v>629</v>
      </c>
    </row>
    <row r="276" spans="1:23" ht="31.5" x14ac:dyDescent="0.25">
      <c r="A276" s="125">
        <v>62</v>
      </c>
      <c r="B276" s="126" t="s">
        <v>408</v>
      </c>
      <c r="C276" s="125"/>
      <c r="D276" s="125"/>
      <c r="E276" s="129" t="s">
        <v>908</v>
      </c>
      <c r="F276" s="126" t="s">
        <v>44</v>
      </c>
      <c r="G276" s="138">
        <v>1</v>
      </c>
      <c r="H276" s="148">
        <v>1.258</v>
      </c>
      <c r="I276" s="148">
        <f t="shared" si="20"/>
        <v>1.258</v>
      </c>
      <c r="J276" s="149">
        <f t="shared" si="24"/>
        <v>3.57591572534639E-3</v>
      </c>
      <c r="K276" s="150" t="s">
        <v>616</v>
      </c>
      <c r="L276" s="131" t="s">
        <v>620</v>
      </c>
      <c r="M276" s="131" t="s">
        <v>621</v>
      </c>
      <c r="N276" s="149">
        <f t="shared" si="22"/>
        <v>0</v>
      </c>
      <c r="O276" s="149">
        <v>0</v>
      </c>
      <c r="P276" s="149">
        <v>0</v>
      </c>
      <c r="Q276" s="149">
        <v>0</v>
      </c>
      <c r="R276" s="149">
        <v>0</v>
      </c>
      <c r="S276" s="149">
        <v>0</v>
      </c>
      <c r="T276" s="131" t="s">
        <v>1046</v>
      </c>
      <c r="U276" s="131" t="s">
        <v>756</v>
      </c>
      <c r="V276" s="131" t="s">
        <v>39</v>
      </c>
      <c r="W276" s="131" t="s">
        <v>629</v>
      </c>
    </row>
    <row r="277" spans="1:23" ht="31.5" x14ac:dyDescent="0.25">
      <c r="A277" s="125">
        <v>63</v>
      </c>
      <c r="B277" s="126" t="s">
        <v>828</v>
      </c>
      <c r="C277" s="125"/>
      <c r="D277" s="125"/>
      <c r="E277" s="130" t="s">
        <v>557</v>
      </c>
      <c r="F277" s="126" t="s">
        <v>37</v>
      </c>
      <c r="G277" s="154">
        <v>1</v>
      </c>
      <c r="H277" s="148">
        <v>0.14099999999999999</v>
      </c>
      <c r="I277" s="148">
        <f t="shared" si="20"/>
        <v>0.14099999999999999</v>
      </c>
      <c r="J277" s="155">
        <f t="shared" si="24"/>
        <v>4.0079818543230596E-4</v>
      </c>
      <c r="K277" s="150" t="s">
        <v>617</v>
      </c>
      <c r="L277" s="131" t="s">
        <v>620</v>
      </c>
      <c r="M277" s="131" t="s">
        <v>621</v>
      </c>
      <c r="N277" s="155">
        <v>0</v>
      </c>
      <c r="O277" s="155">
        <v>0</v>
      </c>
      <c r="P277" s="155">
        <v>0</v>
      </c>
      <c r="Q277" s="155">
        <v>0</v>
      </c>
      <c r="R277" s="155">
        <v>0</v>
      </c>
      <c r="S277" s="155">
        <f>J277</f>
        <v>4.0079818543230596E-4</v>
      </c>
      <c r="T277" s="137" t="s">
        <v>1045</v>
      </c>
      <c r="U277" s="137" t="s">
        <v>756</v>
      </c>
      <c r="V277" s="137" t="s">
        <v>39</v>
      </c>
      <c r="W277" s="137" t="s">
        <v>629</v>
      </c>
    </row>
    <row r="278" spans="1:23" ht="31.5" x14ac:dyDescent="0.25">
      <c r="A278" s="125">
        <v>64</v>
      </c>
      <c r="B278" s="126" t="s">
        <v>408</v>
      </c>
      <c r="C278" s="125"/>
      <c r="D278" s="125"/>
      <c r="E278" s="129" t="s">
        <v>908</v>
      </c>
      <c r="F278" s="126" t="s">
        <v>44</v>
      </c>
      <c r="G278" s="138">
        <v>1</v>
      </c>
      <c r="H278" s="148">
        <v>0.11799999999999999</v>
      </c>
      <c r="I278" s="148">
        <f t="shared" si="20"/>
        <v>0.11799999999999999</v>
      </c>
      <c r="J278" s="149">
        <f t="shared" si="24"/>
        <v>3.3541975802136247E-4</v>
      </c>
      <c r="K278" s="150" t="s">
        <v>618</v>
      </c>
      <c r="L278" s="131" t="s">
        <v>620</v>
      </c>
      <c r="M278" s="131" t="s">
        <v>621</v>
      </c>
      <c r="N278" s="149">
        <v>0</v>
      </c>
      <c r="O278" s="149">
        <v>0</v>
      </c>
      <c r="P278" s="149">
        <v>0</v>
      </c>
      <c r="Q278" s="149">
        <v>0</v>
      </c>
      <c r="R278" s="149">
        <v>0</v>
      </c>
      <c r="S278" s="149">
        <v>0</v>
      </c>
      <c r="T278" s="131" t="s">
        <v>1046</v>
      </c>
      <c r="U278" s="137" t="s">
        <v>756</v>
      </c>
      <c r="V278" s="137" t="s">
        <v>39</v>
      </c>
      <c r="W278" s="137" t="s">
        <v>629</v>
      </c>
    </row>
    <row r="279" spans="1:23" ht="31.5" x14ac:dyDescent="0.25">
      <c r="A279" s="125">
        <v>65</v>
      </c>
      <c r="B279" s="126" t="s">
        <v>408</v>
      </c>
      <c r="C279" s="125"/>
      <c r="D279" s="125"/>
      <c r="E279" s="130" t="s">
        <v>558</v>
      </c>
      <c r="F279" s="151" t="s">
        <v>44</v>
      </c>
      <c r="G279" s="152">
        <v>1</v>
      </c>
      <c r="H279" s="153">
        <v>1.9570000000000001</v>
      </c>
      <c r="I279" s="153">
        <f t="shared" si="20"/>
        <v>1.9570000000000001</v>
      </c>
      <c r="J279" s="149">
        <f t="shared" si="24"/>
        <v>5.5628514105746305E-3</v>
      </c>
      <c r="K279" s="150" t="s">
        <v>619</v>
      </c>
      <c r="L279" s="131" t="s">
        <v>620</v>
      </c>
      <c r="M279" s="131" t="s">
        <v>621</v>
      </c>
      <c r="N279" s="149">
        <f t="shared" si="22"/>
        <v>0</v>
      </c>
      <c r="O279" s="149">
        <v>0</v>
      </c>
      <c r="P279" s="149">
        <v>0</v>
      </c>
      <c r="Q279" s="149">
        <v>0</v>
      </c>
      <c r="R279" s="149">
        <v>0</v>
      </c>
      <c r="S279" s="149">
        <v>0</v>
      </c>
      <c r="T279" s="137" t="s">
        <v>1047</v>
      </c>
      <c r="U279" s="137" t="s">
        <v>716</v>
      </c>
      <c r="V279" s="137" t="s">
        <v>39</v>
      </c>
      <c r="W279" s="137">
        <v>43950</v>
      </c>
    </row>
    <row r="280" spans="1:23" x14ac:dyDescent="0.25">
      <c r="A280" s="156"/>
      <c r="B280" s="132"/>
      <c r="C280" s="156"/>
      <c r="D280" s="156"/>
      <c r="E280" s="132"/>
      <c r="F280" s="186" t="s">
        <v>330</v>
      </c>
      <c r="G280" s="187"/>
      <c r="H280" s="187"/>
      <c r="I280" s="169">
        <f>SUM(I4:I279)</f>
        <v>351.79799990340678</v>
      </c>
      <c r="J280" s="168">
        <f t="shared" si="24"/>
        <v>1</v>
      </c>
      <c r="K280" s="157"/>
      <c r="L280" s="156"/>
      <c r="M280" s="124" t="s">
        <v>331</v>
      </c>
      <c r="N280" s="158">
        <f t="shared" ref="N280:S280" si="25">SUM(N4:N279)</f>
        <v>0.70368479546524543</v>
      </c>
      <c r="O280" s="158">
        <f t="shared" si="25"/>
        <v>0.70368479546524543</v>
      </c>
      <c r="P280" s="158">
        <f t="shared" si="25"/>
        <v>1.7580405557161064E-2</v>
      </c>
      <c r="Q280" s="158">
        <f t="shared" si="25"/>
        <v>0.20676284929838118</v>
      </c>
      <c r="R280" s="158">
        <f t="shared" si="25"/>
        <v>5.8987093888247674E-2</v>
      </c>
      <c r="S280" s="158">
        <f t="shared" si="25"/>
        <v>4.0079818543230596E-4</v>
      </c>
      <c r="T280" s="156"/>
      <c r="U280" s="156"/>
      <c r="V280" s="156"/>
      <c r="W280" s="156"/>
    </row>
    <row r="281" spans="1:23" ht="15.75" customHeight="1" x14ac:dyDescent="0.25">
      <c r="F281" s="188" t="s">
        <v>332</v>
      </c>
      <c r="G281" s="187"/>
      <c r="H281" s="187"/>
      <c r="I281" s="169">
        <f>I280*N280</f>
        <v>247.55490360711121</v>
      </c>
    </row>
    <row r="283" spans="1:23" ht="15.75" customHeight="1" x14ac:dyDescent="0.25">
      <c r="B283" s="211" t="s">
        <v>1065</v>
      </c>
      <c r="C283" s="211"/>
      <c r="D283" s="211"/>
      <c r="E283" s="211"/>
    </row>
    <row r="284" spans="1:23" ht="15.75" customHeight="1" x14ac:dyDescent="0.25">
      <c r="B284" s="211"/>
      <c r="C284" s="211"/>
      <c r="D284" s="211"/>
      <c r="E284" s="211"/>
    </row>
    <row r="287" spans="1:23" ht="15.75" customHeight="1" x14ac:dyDescent="0.25">
      <c r="A287" s="212" t="s">
        <v>1059</v>
      </c>
      <c r="B287" s="212"/>
      <c r="C287" s="212"/>
      <c r="D287" s="212"/>
      <c r="E287" s="212"/>
      <c r="F287" s="212"/>
      <c r="G287" s="212"/>
      <c r="H287" s="212"/>
      <c r="I287" s="212"/>
      <c r="J287" s="212"/>
      <c r="K287" s="212"/>
      <c r="L287" s="212"/>
      <c r="M287" s="212"/>
      <c r="N287" s="212"/>
      <c r="O287" s="212"/>
      <c r="P287" s="212"/>
      <c r="Q287" s="212"/>
      <c r="R287" s="212"/>
      <c r="S287" s="212"/>
      <c r="T287" s="212"/>
      <c r="U287" s="212"/>
      <c r="V287" s="212"/>
      <c r="W287" s="212"/>
    </row>
    <row r="288" spans="1:23" ht="15.75" customHeight="1" x14ac:dyDescent="0.25">
      <c r="E288" s="162"/>
      <c r="I288" s="163"/>
    </row>
    <row r="289" spans="5:5" ht="15.75" customHeight="1" x14ac:dyDescent="0.25">
      <c r="E289" s="162"/>
    </row>
  </sheetData>
  <autoFilter ref="A3:W281" xr:uid="{00000000-0001-0000-0700-000000000000}"/>
  <mergeCells count="95">
    <mergeCell ref="A1:W2"/>
    <mergeCell ref="A9:A13"/>
    <mergeCell ref="B9:B13"/>
    <mergeCell ref="C9:C13"/>
    <mergeCell ref="D9:D13"/>
    <mergeCell ref="F9:F13"/>
    <mergeCell ref="G9:G13"/>
    <mergeCell ref="H9:H13"/>
    <mergeCell ref="I9:I13"/>
    <mergeCell ref="J9:J13"/>
    <mergeCell ref="Q9:Q13"/>
    <mergeCell ref="R9:R13"/>
    <mergeCell ref="S9:S13"/>
    <mergeCell ref="A267:A268"/>
    <mergeCell ref="B267:B268"/>
    <mergeCell ref="C267:C268"/>
    <mergeCell ref="D267:D268"/>
    <mergeCell ref="F267:F268"/>
    <mergeCell ref="G267:G268"/>
    <mergeCell ref="H267:H268"/>
    <mergeCell ref="K9:K13"/>
    <mergeCell ref="L9:L13"/>
    <mergeCell ref="M9:M13"/>
    <mergeCell ref="N9:N13"/>
    <mergeCell ref="O9:O13"/>
    <mergeCell ref="P9:P13"/>
    <mergeCell ref="S267:S268"/>
    <mergeCell ref="A269:A270"/>
    <mergeCell ref="B269:B270"/>
    <mergeCell ref="C269:C270"/>
    <mergeCell ref="D269:D270"/>
    <mergeCell ref="F269:F270"/>
    <mergeCell ref="I267:I268"/>
    <mergeCell ref="J267:J268"/>
    <mergeCell ref="K267:K268"/>
    <mergeCell ref="L267:L268"/>
    <mergeCell ref="M267:M268"/>
    <mergeCell ref="N267:N268"/>
    <mergeCell ref="L269:L270"/>
    <mergeCell ref="O267:O268"/>
    <mergeCell ref="P267:P268"/>
    <mergeCell ref="Q267:Q268"/>
    <mergeCell ref="R267:R268"/>
    <mergeCell ref="G269:G270"/>
    <mergeCell ref="H269:H270"/>
    <mergeCell ref="I269:I270"/>
    <mergeCell ref="J269:J270"/>
    <mergeCell ref="K269:K270"/>
    <mergeCell ref="S269:S270"/>
    <mergeCell ref="A271:A272"/>
    <mergeCell ref="B271:B272"/>
    <mergeCell ref="C271:C272"/>
    <mergeCell ref="D271:D272"/>
    <mergeCell ref="F271:F272"/>
    <mergeCell ref="G271:G272"/>
    <mergeCell ref="H271:H272"/>
    <mergeCell ref="I271:I272"/>
    <mergeCell ref="J271:J272"/>
    <mergeCell ref="M269:M270"/>
    <mergeCell ref="N269:N270"/>
    <mergeCell ref="O269:O270"/>
    <mergeCell ref="P269:P270"/>
    <mergeCell ref="Q269:Q270"/>
    <mergeCell ref="R269:R270"/>
    <mergeCell ref="Q271:Q272"/>
    <mergeCell ref="R271:R272"/>
    <mergeCell ref="S271:S272"/>
    <mergeCell ref="A273:A274"/>
    <mergeCell ref="B273:B274"/>
    <mergeCell ref="C273:C274"/>
    <mergeCell ref="D273:D274"/>
    <mergeCell ref="F273:F274"/>
    <mergeCell ref="G273:G274"/>
    <mergeCell ref="H273:H274"/>
    <mergeCell ref="K271:K272"/>
    <mergeCell ref="L271:L272"/>
    <mergeCell ref="M271:M272"/>
    <mergeCell ref="N271:N272"/>
    <mergeCell ref="O271:O272"/>
    <mergeCell ref="P271:P272"/>
    <mergeCell ref="F281:H281"/>
    <mergeCell ref="B283:E284"/>
    <mergeCell ref="A287:W287"/>
    <mergeCell ref="O273:O274"/>
    <mergeCell ref="P273:P274"/>
    <mergeCell ref="Q273:Q274"/>
    <mergeCell ref="R273:R274"/>
    <mergeCell ref="S273:S274"/>
    <mergeCell ref="F280:H280"/>
    <mergeCell ref="I273:I274"/>
    <mergeCell ref="J273:J274"/>
    <mergeCell ref="K273:K274"/>
    <mergeCell ref="L273:L274"/>
    <mergeCell ref="M273:M274"/>
    <mergeCell ref="N273:N274"/>
  </mergeCells>
  <pageMargins left="0.7" right="0.7" top="0.75" bottom="0.75" header="0.3" footer="0.3"/>
  <pageSetup paperSize="5" scale="39" fitToHeight="0" orientation="landscape" r:id="rId1"/>
  <headerFooter>
    <oddFooter>&amp;LPage &amp;P of &amp;N&amp;R&amp;D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206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207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208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207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42886</v>
      </c>
      <c r="C4" s="11">
        <v>44760</v>
      </c>
      <c r="D4" s="23"/>
      <c r="E4" s="12" t="s">
        <v>209</v>
      </c>
      <c r="F4" s="13"/>
      <c r="G4" s="10"/>
      <c r="H4" s="14" t="s">
        <v>210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211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212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25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25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25">
      <c r="A7" s="10"/>
      <c r="B7" s="11">
        <v>44802</v>
      </c>
      <c r="C7" s="11">
        <v>44722</v>
      </c>
      <c r="D7" s="23"/>
      <c r="E7" s="12" t="s">
        <v>213</v>
      </c>
      <c r="F7" s="13"/>
      <c r="G7" s="10"/>
      <c r="H7" s="14" t="s">
        <v>214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215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216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25">
      <c r="A8" s="10"/>
      <c r="B8" s="11">
        <v>41913</v>
      </c>
      <c r="C8" s="11">
        <v>44707</v>
      </c>
      <c r="D8" s="23"/>
      <c r="E8" s="12" t="s">
        <v>217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25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25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218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25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218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25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25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25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219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220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219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25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25">
      <c r="A17" s="10"/>
      <c r="B17" s="11">
        <v>44764</v>
      </c>
      <c r="C17" s="11">
        <v>44741</v>
      </c>
      <c r="D17" s="23"/>
      <c r="E17" s="12" t="s">
        <v>221</v>
      </c>
      <c r="F17" s="13"/>
      <c r="G17" s="10"/>
      <c r="H17" s="14" t="s">
        <v>222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223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224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25">
      <c r="A18" s="10"/>
      <c r="B18" s="11">
        <v>44764</v>
      </c>
      <c r="C18" s="11">
        <v>44741</v>
      </c>
      <c r="D18" s="23"/>
      <c r="E18" s="12" t="s">
        <v>225</v>
      </c>
      <c r="F18" s="13"/>
      <c r="G18" s="10"/>
      <c r="H18" s="14" t="s">
        <v>226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223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224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44771</v>
      </c>
      <c r="C19" s="11">
        <v>44757</v>
      </c>
      <c r="D19" s="23"/>
      <c r="E19" s="12" t="s">
        <v>227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228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229</v>
      </c>
      <c r="X19" s="10" t="s">
        <v>205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230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228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25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25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25" t="s">
        <v>45</v>
      </c>
      <c r="C25" s="11">
        <v>45008</v>
      </c>
      <c r="D25" s="23"/>
      <c r="E25" s="12" t="s">
        <v>231</v>
      </c>
      <c r="F25" s="13"/>
      <c r="G25" s="10"/>
      <c r="H25" s="14" t="s">
        <v>232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233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234</v>
      </c>
      <c r="X25" s="10" t="s">
        <v>38</v>
      </c>
      <c r="Y25" s="10" t="s">
        <v>39</v>
      </c>
      <c r="Z25" s="10">
        <v>43716</v>
      </c>
      <c r="AA25" s="15" t="s">
        <v>235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25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236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237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238</v>
      </c>
      <c r="X26" s="10" t="s">
        <v>239</v>
      </c>
      <c r="Y26" s="10" t="s">
        <v>240</v>
      </c>
      <c r="Z26" s="10">
        <v>22153</v>
      </c>
      <c r="AA26" s="15" t="s">
        <v>241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25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25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25">
      <c r="A30" s="10"/>
      <c r="B30" s="11">
        <v>44778</v>
      </c>
      <c r="C30" s="11">
        <v>44756</v>
      </c>
      <c r="D30" s="23"/>
      <c r="E30" s="12" t="s">
        <v>242</v>
      </c>
      <c r="F30" s="13"/>
      <c r="G30" s="10"/>
      <c r="H30" s="14" t="s">
        <v>243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244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245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25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246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247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248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31"/>
      <c r="B33" s="41">
        <v>44790</v>
      </c>
      <c r="C33" s="41">
        <v>44754</v>
      </c>
      <c r="D33" s="42"/>
      <c r="E33" s="43" t="s">
        <v>249</v>
      </c>
      <c r="F33" s="44"/>
      <c r="G33" s="45"/>
      <c r="H33" s="14" t="s">
        <v>250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251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252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25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25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25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206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253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25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208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253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5" x14ac:dyDescent="0.25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5" x14ac:dyDescent="0.25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5" x14ac:dyDescent="0.25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5" x14ac:dyDescent="0.25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5" x14ac:dyDescent="0.25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D2A26EA0-8800-4F43-AC78-5ED2A1AB27C9}" filter="1" showAutoFilter="1">
      <pageMargins left="0.7" right="0.7" top="0.75" bottom="0.75" header="0.3" footer="0.3"/>
      <autoFilter ref="A1:AL38" xr:uid="{D5F30084-4BE1-42BC-974E-922AEE1E78BF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A256B6DA-2D84-4977-9280-8073B40131B5}"/>
    </customSheetView>
    <customSheetView guid="{F569D80F-1BE5-4642-9477-0361736BFC4E}" filter="1" showAutoFilter="1">
      <pageMargins left="0.7" right="0.7" top="0.75" bottom="0.75" header="0.3" footer="0.3"/>
      <autoFilter ref="A1:AL38" xr:uid="{CA68FCED-B16D-442A-903B-8954D3F2DC79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38" xr:uid="{6AA206AA-EC52-459F-9D87-9B3DE80D7367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>
      <selection sqref="A1:N1"/>
    </sheetView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75" t="s">
        <v>131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7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81" t="s">
        <v>132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80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82" t="s">
        <v>147</v>
      </c>
      <c r="F10" s="176"/>
      <c r="G10" s="176"/>
      <c r="H10" s="176"/>
      <c r="I10" s="177"/>
      <c r="J10" s="183">
        <f t="shared" ref="J10:K10" si="0">SUM(J4:J9)</f>
        <v>0</v>
      </c>
      <c r="K10" s="185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78"/>
      <c r="F11" s="179"/>
      <c r="G11" s="179"/>
      <c r="H11" s="179"/>
      <c r="I11" s="180"/>
      <c r="J11" s="184"/>
      <c r="K11" s="184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72" t="s">
        <v>148</v>
      </c>
      <c r="F12" s="173"/>
      <c r="G12" s="173"/>
      <c r="H12" s="173"/>
      <c r="I12" s="174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75" t="s">
        <v>149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7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78"/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80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254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255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256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255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257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255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25">
      <c r="A5" s="10"/>
      <c r="B5" s="11">
        <v>42886</v>
      </c>
      <c r="C5" s="11">
        <v>44760</v>
      </c>
      <c r="D5" s="23"/>
      <c r="E5" s="12" t="s">
        <v>209</v>
      </c>
      <c r="F5" s="13"/>
      <c r="G5" s="10"/>
      <c r="H5" s="14" t="s">
        <v>210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211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212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25">
      <c r="A6" s="10"/>
      <c r="B6" s="11">
        <v>44852</v>
      </c>
      <c r="C6" s="11">
        <v>44839</v>
      </c>
      <c r="D6" s="23"/>
      <c r="E6" s="12" t="s">
        <v>258</v>
      </c>
      <c r="F6" s="13"/>
      <c r="G6" s="10"/>
      <c r="H6" s="14" t="s">
        <v>259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260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261</v>
      </c>
      <c r="X6" s="10" t="s">
        <v>212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25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262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260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25">
      <c r="A8" s="10"/>
      <c r="B8" s="11">
        <v>44802</v>
      </c>
      <c r="C8" s="11">
        <v>44722</v>
      </c>
      <c r="D8" s="23"/>
      <c r="E8" s="12" t="s">
        <v>213</v>
      </c>
      <c r="F8" s="13"/>
      <c r="G8" s="10"/>
      <c r="H8" s="14" t="s">
        <v>214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215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216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25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25">
      <c r="A10" s="10"/>
      <c r="B10" s="11">
        <v>44776</v>
      </c>
      <c r="C10" s="11">
        <v>44762</v>
      </c>
      <c r="D10" s="23"/>
      <c r="E10" s="12" t="s">
        <v>263</v>
      </c>
      <c r="F10" s="13"/>
      <c r="G10" s="10"/>
      <c r="H10" s="14" t="s">
        <v>264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265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266</v>
      </c>
      <c r="X10" s="10" t="s">
        <v>267</v>
      </c>
      <c r="Y10" s="10" t="s">
        <v>268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25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269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270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271</v>
      </c>
      <c r="X11" s="10" t="s">
        <v>212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25">
      <c r="A12" s="10"/>
      <c r="B12" s="11">
        <v>44830</v>
      </c>
      <c r="C12" s="11">
        <v>44785</v>
      </c>
      <c r="D12" s="23"/>
      <c r="E12" s="12" t="s">
        <v>209</v>
      </c>
      <c r="F12" s="13"/>
      <c r="G12" s="10"/>
      <c r="H12" s="14" t="s">
        <v>272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273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261</v>
      </c>
      <c r="X12" s="10" t="s">
        <v>212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25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262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273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25">
      <c r="A14" s="10"/>
      <c r="B14" s="11">
        <v>44763</v>
      </c>
      <c r="C14" s="11">
        <v>44741</v>
      </c>
      <c r="D14" s="23"/>
      <c r="E14" s="12" t="s">
        <v>221</v>
      </c>
      <c r="F14" s="13"/>
      <c r="G14" s="10"/>
      <c r="H14" s="14" t="s">
        <v>274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275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224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44763</v>
      </c>
      <c r="C15" s="11">
        <v>44741</v>
      </c>
      <c r="D15" s="23"/>
      <c r="E15" s="12" t="s">
        <v>225</v>
      </c>
      <c r="F15" s="13"/>
      <c r="G15" s="10"/>
      <c r="H15" s="14" t="s">
        <v>226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275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224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25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25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25">
      <c r="A18" s="10"/>
      <c r="B18" s="11">
        <v>44781</v>
      </c>
      <c r="C18" s="11">
        <v>44756</v>
      </c>
      <c r="D18" s="23"/>
      <c r="E18" s="12" t="s">
        <v>209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219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220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219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25">
      <c r="A21" s="10"/>
      <c r="B21" s="11">
        <v>44764</v>
      </c>
      <c r="C21" s="11">
        <v>44741</v>
      </c>
      <c r="D21" s="23"/>
      <c r="E21" s="12" t="s">
        <v>221</v>
      </c>
      <c r="F21" s="13"/>
      <c r="G21" s="10"/>
      <c r="H21" s="14" t="s">
        <v>222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223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224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25">
      <c r="A22" s="10"/>
      <c r="B22" s="11">
        <v>44764</v>
      </c>
      <c r="C22" s="11">
        <v>44741</v>
      </c>
      <c r="D22" s="23"/>
      <c r="E22" s="12" t="s">
        <v>225</v>
      </c>
      <c r="F22" s="13"/>
      <c r="G22" s="10"/>
      <c r="H22" s="14" t="s">
        <v>226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223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224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276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276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277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278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279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25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269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280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271</v>
      </c>
      <c r="X26" s="10" t="s">
        <v>212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25">
      <c r="A27" s="10"/>
      <c r="B27" s="11">
        <v>44760</v>
      </c>
      <c r="C27" s="11">
        <v>44726</v>
      </c>
      <c r="D27" s="23"/>
      <c r="E27" s="12" t="s">
        <v>281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282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283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44771</v>
      </c>
      <c r="C28" s="11">
        <v>44757</v>
      </c>
      <c r="D28" s="23"/>
      <c r="E28" s="12" t="s">
        <v>227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228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229</v>
      </c>
      <c r="X28" s="10" t="s">
        <v>205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25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230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228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25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25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284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285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284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286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236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237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238</v>
      </c>
      <c r="X33" s="10" t="s">
        <v>239</v>
      </c>
      <c r="Y33" s="10" t="s">
        <v>240</v>
      </c>
      <c r="Z33" s="10">
        <v>22153</v>
      </c>
      <c r="AA33" s="15" t="s">
        <v>241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25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287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288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25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289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288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25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290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288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25">
      <c r="A37" s="10"/>
      <c r="B37" s="11">
        <v>44778</v>
      </c>
      <c r="C37" s="11">
        <v>44756</v>
      </c>
      <c r="D37" s="23"/>
      <c r="E37" s="12" t="s">
        <v>242</v>
      </c>
      <c r="F37" s="13"/>
      <c r="G37" s="10"/>
      <c r="H37" s="14" t="s">
        <v>243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244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245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5" x14ac:dyDescent="0.25">
      <c r="A38" s="10"/>
      <c r="B38" s="11">
        <v>44762</v>
      </c>
      <c r="C38" s="11">
        <v>44720</v>
      </c>
      <c r="D38" s="23"/>
      <c r="E38" s="12" t="s">
        <v>291</v>
      </c>
      <c r="F38" s="13"/>
      <c r="G38" s="10"/>
      <c r="H38" s="47" t="s">
        <v>292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293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294</v>
      </c>
      <c r="X38" s="10" t="s">
        <v>295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5" x14ac:dyDescent="0.25">
      <c r="A39" s="10"/>
      <c r="B39" s="11">
        <v>44852</v>
      </c>
      <c r="C39" s="11">
        <v>44726</v>
      </c>
      <c r="D39" s="23"/>
      <c r="E39" s="12" t="s">
        <v>281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296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283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5" x14ac:dyDescent="0.25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247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248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30" x14ac:dyDescent="0.25">
      <c r="A41" s="10"/>
      <c r="B41" s="11">
        <v>44777</v>
      </c>
      <c r="C41" s="53">
        <v>44753</v>
      </c>
      <c r="D41" s="23"/>
      <c r="E41" s="12" t="s">
        <v>297</v>
      </c>
      <c r="F41" s="13"/>
      <c r="G41" s="10"/>
      <c r="H41" s="14" t="s">
        <v>298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299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30" x14ac:dyDescent="0.25">
      <c r="A42" s="31"/>
      <c r="B42" s="41">
        <v>44790</v>
      </c>
      <c r="C42" s="41">
        <v>44754</v>
      </c>
      <c r="D42" s="42"/>
      <c r="E42" s="43" t="s">
        <v>249</v>
      </c>
      <c r="F42" s="44"/>
      <c r="G42" s="45"/>
      <c r="H42" s="14" t="s">
        <v>250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251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252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30" x14ac:dyDescent="0.25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269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300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271</v>
      </c>
      <c r="X43" s="10" t="s">
        <v>212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30" x14ac:dyDescent="0.25">
      <c r="A44" s="10"/>
      <c r="B44" s="11">
        <v>44816</v>
      </c>
      <c r="C44" s="11">
        <v>44762</v>
      </c>
      <c r="D44" s="10"/>
      <c r="E44" s="12" t="s">
        <v>301</v>
      </c>
      <c r="F44" s="13"/>
      <c r="G44" s="10"/>
      <c r="H44" s="14" t="s">
        <v>269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302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271</v>
      </c>
      <c r="X44" s="10" t="s">
        <v>212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30" x14ac:dyDescent="0.25">
      <c r="A45" s="10"/>
      <c r="B45" s="11">
        <v>44816</v>
      </c>
      <c r="C45" s="11">
        <v>44762</v>
      </c>
      <c r="D45" s="10"/>
      <c r="E45" s="12" t="s">
        <v>303</v>
      </c>
      <c r="F45" s="13"/>
      <c r="G45" s="10"/>
      <c r="H45" s="14" t="s">
        <v>304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302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30" x14ac:dyDescent="0.25">
      <c r="A46" s="10"/>
      <c r="B46" s="11">
        <v>44816</v>
      </c>
      <c r="C46" s="11">
        <v>44762</v>
      </c>
      <c r="D46" s="10"/>
      <c r="E46" s="12" t="s">
        <v>305</v>
      </c>
      <c r="F46" s="13"/>
      <c r="G46" s="10"/>
      <c r="H46" s="14" t="s">
        <v>269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302</v>
      </c>
      <c r="O46" s="10"/>
      <c r="P46" s="10"/>
      <c r="Q46" s="19"/>
      <c r="R46" s="19"/>
      <c r="S46" s="19"/>
      <c r="T46" s="19"/>
      <c r="U46" s="19"/>
      <c r="V46" s="46"/>
      <c r="W46" s="10" t="s">
        <v>271</v>
      </c>
      <c r="X46" s="10" t="s">
        <v>212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30" x14ac:dyDescent="0.25">
      <c r="A47" s="10"/>
      <c r="B47" s="11">
        <v>44816</v>
      </c>
      <c r="C47" s="11">
        <v>44762</v>
      </c>
      <c r="D47" s="10"/>
      <c r="E47" s="12" t="s">
        <v>306</v>
      </c>
      <c r="F47" s="13"/>
      <c r="G47" s="10"/>
      <c r="H47" s="14" t="s">
        <v>304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302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30" x14ac:dyDescent="0.25">
      <c r="A48" s="10"/>
      <c r="B48" s="11">
        <v>44769</v>
      </c>
      <c r="C48" s="11">
        <v>44749</v>
      </c>
      <c r="D48" s="10"/>
      <c r="E48" s="12" t="s">
        <v>297</v>
      </c>
      <c r="F48" s="13"/>
      <c r="G48" s="10"/>
      <c r="H48" s="14" t="s">
        <v>298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307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5" x14ac:dyDescent="0.25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308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309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30" x14ac:dyDescent="0.25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310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309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30" x14ac:dyDescent="0.25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311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309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5" x14ac:dyDescent="0.25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312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309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30" x14ac:dyDescent="0.25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206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253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30" x14ac:dyDescent="0.25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208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253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30" x14ac:dyDescent="0.25">
      <c r="A55" s="10"/>
      <c r="B55" s="11">
        <v>44789</v>
      </c>
      <c r="C55" s="11">
        <v>44762</v>
      </c>
      <c r="D55" s="23"/>
      <c r="E55" s="12" t="s">
        <v>313</v>
      </c>
      <c r="F55" s="13"/>
      <c r="G55" s="10"/>
      <c r="H55" s="14" t="s">
        <v>269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314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271</v>
      </c>
      <c r="X55" s="10" t="s">
        <v>212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5" x14ac:dyDescent="0.25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308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314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30" x14ac:dyDescent="0.25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310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314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30" x14ac:dyDescent="0.25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311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314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5" x14ac:dyDescent="0.25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312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314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5" x14ac:dyDescent="0.25">
      <c r="A60" s="10"/>
      <c r="B60" s="11">
        <v>44764</v>
      </c>
      <c r="C60" s="11">
        <v>44750</v>
      </c>
      <c r="D60" s="10"/>
      <c r="E60" s="12" t="s">
        <v>315</v>
      </c>
      <c r="F60" s="13"/>
      <c r="G60" s="10"/>
      <c r="H60" s="14" t="s">
        <v>316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317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318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319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5" x14ac:dyDescent="0.25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5" x14ac:dyDescent="0.25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5" x14ac:dyDescent="0.25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5" x14ac:dyDescent="0.25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5" x14ac:dyDescent="0.25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5" x14ac:dyDescent="0.25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5" x14ac:dyDescent="0.25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5" x14ac:dyDescent="0.25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5" x14ac:dyDescent="0.25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5" x14ac:dyDescent="0.25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5" x14ac:dyDescent="0.25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5" x14ac:dyDescent="0.25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5" x14ac:dyDescent="0.25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5" x14ac:dyDescent="0.25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5" x14ac:dyDescent="0.25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5" x14ac:dyDescent="0.25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5" x14ac:dyDescent="0.25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5" x14ac:dyDescent="0.25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5" x14ac:dyDescent="0.25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448E33CD-8563-4540-9591-6A354C517C14}" filter="1" showAutoFilter="1">
      <pageMargins left="0.7" right="0.7" top="0.75" bottom="0.75" header="0.3" footer="0.3"/>
      <autoFilter ref="A1:AL61" xr:uid="{B664B15A-6C4A-4174-80B9-426E963BC655}"/>
    </customSheetView>
    <customSheetView guid="{D2A26EA0-8800-4F43-AC78-5ED2A1AB27C9}" filter="1" showAutoFilter="1">
      <pageMargins left="0.7" right="0.7" top="0.75" bottom="0.75" header="0.3" footer="0.3"/>
      <autoFilter ref="A1:AL61" xr:uid="{0DDDC1B9-CF15-4997-9763-0006A4661C48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0076626C-B888-4973-9530-0DEE69366852}">
        <filterColumn colId="13">
          <filters>
            <filter val="46-00129.000"/>
            <filter val="46-00170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61" xr:uid="{1642E421-CB4A-4F8C-9E95-6B01A5F12050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10" ma:contentTypeDescription="Create a new document." ma:contentTypeScope="" ma:versionID="a66f0afd60d5b5da68b78e34b4c64923">
  <xsd:schema xmlns:xsd="http://www.w3.org/2001/XMLSchema" xmlns:xs="http://www.w3.org/2001/XMLSchema" xmlns:p="http://schemas.microsoft.com/office/2006/metadata/properties" xmlns:ns2="a6997a4b-e3d2-4c82-b06c-278de10c6502" xmlns:ns3="50ebe3b6-ba08-43cf-8f90-97da53097248" targetNamespace="http://schemas.microsoft.com/office/2006/metadata/properties" ma:root="true" ma:fieldsID="487756d24973f186e9e593c4eea502a5" ns2:_="" ns3:_="">
    <xsd:import namespace="a6997a4b-e3d2-4c82-b06c-278de10c6502"/>
    <xsd:import namespace="50ebe3b6-ba08-43cf-8f90-97da530972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99262b-c260-48a1-a468-8d0d0a403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e3b6-ba08-43cf-8f90-97da5309724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b16a796-10a7-4295-b876-a999d996b272}" ma:internalName="TaxCatchAll" ma:showField="CatchAllData" ma:web="50ebe3b6-ba08-43cf-8f90-97da530972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ebe3b6-ba08-43cf-8f90-97da53097248" xsi:nil="true"/>
    <lcf76f155ced4ddcb4097134ff3c332f xmlns="a6997a4b-e3d2-4c82-b06c-278de10c650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FB95FC-62B2-49DD-9790-4A61105997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50ebe3b6-ba08-43cf-8f90-97da530972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EF2261-9FD3-466D-B6A3-2DD050829B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F0F52C-6772-47C0-A13B-C042B0EAA9F1}">
  <ds:schemaRefs>
    <ds:schemaRef ds:uri="http://schemas.microsoft.com/office/2006/metadata/properties"/>
    <ds:schemaRef ds:uri="http://schemas.microsoft.com/office/infopath/2007/PartnerControls"/>
    <ds:schemaRef ds:uri="50ebe3b6-ba08-43cf-8f90-97da53097248"/>
    <ds:schemaRef ds:uri="a6997a4b-e3d2-4c82-b06c-278de10c650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West Unit 1 A-6</vt:lpstr>
      <vt:lpstr>West Unit 2</vt:lpstr>
      <vt:lpstr>Ex. A - McKeegan South-M</vt:lpstr>
      <vt:lpstr>ex h</vt:lpstr>
      <vt:lpstr>West Unit 3</vt:lpstr>
      <vt:lpstr>West Unit 3 Leasing</vt:lpstr>
      <vt:lpstr>West Unit 3 A-6</vt:lpstr>
      <vt:lpstr>West Unit 4</vt:lpstr>
      <vt:lpstr>'ex h'!Print_Area</vt:lpstr>
      <vt:lpstr>'Ex. A - McKeegan South-M'!Print_Area</vt:lpstr>
      <vt:lpstr>'ex h'!Print_Titles</vt:lpstr>
      <vt:lpstr>'Ex. A - McKeegan South-M'!Print_Titles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Allert, Jenae</cp:lastModifiedBy>
  <cp:lastPrinted>2026-01-07T19:13:55Z</cp:lastPrinted>
  <dcterms:created xsi:type="dcterms:W3CDTF">2025-09-09T16:18:51Z</dcterms:created>
  <dcterms:modified xsi:type="dcterms:W3CDTF">2026-01-07T23:48:00Z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